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6840" windowHeight="8700"/>
  </bookViews>
  <sheets>
    <sheet name="программа" sheetId="3" r:id="rId1"/>
  </sheets>
  <definedNames>
    <definedName name="_xlnm.Print_Titles" localSheetId="0">программа!$4:$6</definedName>
    <definedName name="_xlnm.Print_Area" localSheetId="0">программа!$A$1:$H$222</definedName>
  </definedNames>
  <calcPr calcId="125725"/>
</workbook>
</file>

<file path=xl/calcChain.xml><?xml version="1.0" encoding="utf-8"?>
<calcChain xmlns="http://schemas.openxmlformats.org/spreadsheetml/2006/main">
  <c r="H86" i="3"/>
  <c r="E86"/>
  <c r="E170"/>
  <c r="F170"/>
  <c r="G170"/>
  <c r="H170"/>
  <c r="D170"/>
  <c r="E207"/>
  <c r="F207"/>
  <c r="G207"/>
  <c r="H207"/>
  <c r="D207"/>
  <c r="E201"/>
  <c r="H201" s="1"/>
  <c r="H176"/>
  <c r="E176"/>
  <c r="E127"/>
  <c r="F127"/>
  <c r="G127"/>
  <c r="H127"/>
  <c r="D127"/>
  <c r="E103"/>
  <c r="F103"/>
  <c r="G103"/>
  <c r="H103"/>
  <c r="D103"/>
  <c r="E44"/>
  <c r="F44"/>
  <c r="G44"/>
  <c r="H44"/>
  <c r="D44"/>
  <c r="F9" l="1"/>
  <c r="G9"/>
  <c r="F13"/>
  <c r="G13"/>
  <c r="F21"/>
  <c r="G21"/>
  <c r="E27"/>
  <c r="G27"/>
  <c r="H27"/>
  <c r="D27"/>
  <c r="E33"/>
  <c r="F33"/>
  <c r="G33"/>
  <c r="H33"/>
  <c r="H31" s="1"/>
  <c r="D33"/>
  <c r="F39"/>
  <c r="G39"/>
  <c r="E45"/>
  <c r="G45"/>
  <c r="H45"/>
  <c r="D45"/>
  <c r="E51"/>
  <c r="F51"/>
  <c r="G51"/>
  <c r="H51"/>
  <c r="D51"/>
  <c r="E75"/>
  <c r="F75"/>
  <c r="G75"/>
  <c r="H75"/>
  <c r="D75"/>
  <c r="F81"/>
  <c r="G81"/>
  <c r="E99"/>
  <c r="G99"/>
  <c r="H99"/>
  <c r="D99"/>
  <c r="F135"/>
  <c r="G135"/>
  <c r="E171"/>
  <c r="G171"/>
  <c r="H171"/>
  <c r="D171"/>
  <c r="F177"/>
  <c r="G177"/>
  <c r="E219"/>
  <c r="F219"/>
  <c r="G219"/>
  <c r="H219"/>
  <c r="H217" s="1"/>
  <c r="D219"/>
  <c r="F201"/>
  <c r="F14" s="1"/>
  <c r="G201"/>
  <c r="G14" s="1"/>
  <c r="G16"/>
  <c r="F17"/>
  <c r="G17"/>
  <c r="G18"/>
  <c r="H180"/>
  <c r="H179"/>
  <c r="H178"/>
  <c r="H177" s="1"/>
  <c r="H169"/>
  <c r="H145"/>
  <c r="H138"/>
  <c r="H137"/>
  <c r="H136"/>
  <c r="H134"/>
  <c r="H115"/>
  <c r="H109"/>
  <c r="H97"/>
  <c r="H91"/>
  <c r="H85"/>
  <c r="H84"/>
  <c r="H83"/>
  <c r="H82"/>
  <c r="H81" s="1"/>
  <c r="H80"/>
  <c r="H73"/>
  <c r="H67"/>
  <c r="H61"/>
  <c r="H55"/>
  <c r="H49"/>
  <c r="H43"/>
  <c r="H42"/>
  <c r="H41"/>
  <c r="H40"/>
  <c r="H39" s="1"/>
  <c r="H38"/>
  <c r="H25"/>
  <c r="H24"/>
  <c r="H23"/>
  <c r="H22"/>
  <c r="H20"/>
  <c r="E67"/>
  <c r="D67"/>
  <c r="E61"/>
  <c r="D61"/>
  <c r="D55"/>
  <c r="E55"/>
  <c r="E134"/>
  <c r="D134"/>
  <c r="D22"/>
  <c r="E22"/>
  <c r="D23"/>
  <c r="E23"/>
  <c r="D24"/>
  <c r="E24"/>
  <c r="E21" l="1"/>
  <c r="D21"/>
  <c r="H21"/>
  <c r="H135"/>
  <c r="H133" s="1"/>
  <c r="G15"/>
  <c r="H17"/>
  <c r="H16"/>
  <c r="H18"/>
  <c r="H200"/>
  <c r="F16"/>
  <c r="H14"/>
  <c r="H8" s="1"/>
  <c r="H19"/>
  <c r="H11"/>
  <c r="H37"/>
  <c r="H79"/>
  <c r="H175"/>
  <c r="H206"/>
  <c r="F48"/>
  <c r="F45" s="1"/>
  <c r="F30"/>
  <c r="F27" s="1"/>
  <c r="F96"/>
  <c r="D80"/>
  <c r="E80"/>
  <c r="E85"/>
  <c r="D85"/>
  <c r="E91"/>
  <c r="D91"/>
  <c r="E115"/>
  <c r="D115"/>
  <c r="E109"/>
  <c r="D109"/>
  <c r="E145"/>
  <c r="D145"/>
  <c r="F18"/>
  <c r="F114"/>
  <c r="F174"/>
  <c r="F171" s="1"/>
  <c r="F120"/>
  <c r="F116"/>
  <c r="F102"/>
  <c r="F99" s="1"/>
  <c r="F132"/>
  <c r="F98"/>
  <c r="F90"/>
  <c r="F110"/>
  <c r="H10" l="1"/>
  <c r="H15"/>
  <c r="F15"/>
  <c r="H13"/>
  <c r="H12"/>
  <c r="D169"/>
  <c r="E169"/>
  <c r="E138"/>
  <c r="D138"/>
  <c r="E137"/>
  <c r="D137"/>
  <c r="E136"/>
  <c r="E135" s="1"/>
  <c r="D136"/>
  <c r="D135" s="1"/>
  <c r="H9" l="1"/>
  <c r="H7" s="1"/>
  <c r="D217"/>
  <c r="D180"/>
  <c r="D179"/>
  <c r="D178"/>
  <c r="D133"/>
  <c r="D97"/>
  <c r="D84"/>
  <c r="D83"/>
  <c r="D82"/>
  <c r="D81" s="1"/>
  <c r="D73"/>
  <c r="D49"/>
  <c r="D43"/>
  <c r="D42"/>
  <c r="D41"/>
  <c r="D40"/>
  <c r="D39" s="1"/>
  <c r="D38"/>
  <c r="D31"/>
  <c r="D25"/>
  <c r="D20"/>
  <c r="E84"/>
  <c r="E83"/>
  <c r="E82"/>
  <c r="E81" l="1"/>
  <c r="D17"/>
  <c r="D177"/>
  <c r="D14"/>
  <c r="D8" s="1"/>
  <c r="D16"/>
  <c r="D15" s="1"/>
  <c r="D18"/>
  <c r="D12" s="1"/>
  <c r="D206"/>
  <c r="D19"/>
  <c r="D175"/>
  <c r="D37"/>
  <c r="D79"/>
  <c r="E180"/>
  <c r="E42"/>
  <c r="E18" l="1"/>
  <c r="D10"/>
  <c r="E97"/>
  <c r="E217"/>
  <c r="E12" l="1"/>
  <c r="D200"/>
  <c r="D13" s="1"/>
  <c r="D11" l="1"/>
  <c r="D9" s="1"/>
  <c r="E206"/>
  <c r="D7" l="1"/>
  <c r="E200"/>
  <c r="E179"/>
  <c r="E178"/>
  <c r="E177" s="1"/>
  <c r="E133"/>
  <c r="E73"/>
  <c r="E49"/>
  <c r="E43"/>
  <c r="E41"/>
  <c r="E40"/>
  <c r="E38"/>
  <c r="E31"/>
  <c r="E25"/>
  <c r="E20"/>
  <c r="E16" l="1"/>
  <c r="E39"/>
  <c r="E37" s="1"/>
  <c r="E14"/>
  <c r="E8" s="1"/>
  <c r="E17"/>
  <c r="E10"/>
  <c r="E79"/>
  <c r="E175"/>
  <c r="E19"/>
  <c r="E15" l="1"/>
  <c r="E13"/>
  <c r="E11"/>
  <c r="E9" s="1"/>
  <c r="E7" s="1"/>
</calcChain>
</file>

<file path=xl/sharedStrings.xml><?xml version="1.0" encoding="utf-8"?>
<sst xmlns="http://schemas.openxmlformats.org/spreadsheetml/2006/main" count="272" uniqueCount="52">
  <si>
    <t>Источник финансирования</t>
  </si>
  <si>
    <t>Объем финансовых ресурсов, тыс.рублей</t>
  </si>
  <si>
    <t>Елыкаевское сельское поселение</t>
  </si>
  <si>
    <t>Суховское сельское поселение</t>
  </si>
  <si>
    <t>Всего</t>
  </si>
  <si>
    <t>бюджет района</t>
  </si>
  <si>
    <t>иные не запрещенные законодательством источники:</t>
  </si>
  <si>
    <t>областной бюджет</t>
  </si>
  <si>
    <t>федеральный бюджет</t>
  </si>
  <si>
    <t>средства внебюджетных фондов</t>
  </si>
  <si>
    <t>средства юридических и физических лиц</t>
  </si>
  <si>
    <t>Арсентьевское сельское поселение</t>
  </si>
  <si>
    <t>Звездное сельское поселение</t>
  </si>
  <si>
    <t>Щегловское сельское поселение</t>
  </si>
  <si>
    <t>4. Ресурсное обеспечение реализации муниципальной программы</t>
  </si>
  <si>
    <t>Кемеровский муниципальный район</t>
  </si>
  <si>
    <t>Исполнитель</t>
  </si>
  <si>
    <t>МАУ «Комплексный центр по обслуживанию образовательных учреждений»</t>
  </si>
  <si>
    <t>МАУ «Питание школьников»</t>
  </si>
  <si>
    <t>МКУ «Служба единого заказчика Кемеровского муниципального района»</t>
  </si>
  <si>
    <t xml:space="preserve">Строительство, реконструкция и капитальный ремонт детских дошкольных учреждений </t>
  </si>
  <si>
    <t>Строительство, реконструкция и капитальный ремонт общеобразовательных учреждений</t>
  </si>
  <si>
    <t>Строительство, реконструкция и капитальный ремонт учреждений здравоохранения</t>
  </si>
  <si>
    <t>Строительство, реконструкция и капитальный ремонт административных объектов</t>
  </si>
  <si>
    <t>МКУ «Служба единого заказчика Кемеровского муниципального района», МАУ «Комплексный центр по обслуживанию образовательных учреждений»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</si>
  <si>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</t>
  </si>
  <si>
    <t>Подпрограмма «Строительство, реконструкция и капитальный ремонт объектов Кемеровского муниципального района»</t>
  </si>
  <si>
    <t>Подпрограмма «Энергосбережение социальной инфраструктуры»</t>
  </si>
  <si>
    <t>Ягуновское сельское поселение</t>
  </si>
  <si>
    <t>2017г.</t>
  </si>
  <si>
    <t>Наименование муниципальной программы, подпрограммы, мероприятия</t>
  </si>
  <si>
    <t>Строительство, реконструкция и капитальный ремонт учреждений физической культуры и спорта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</si>
  <si>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школьников», администрация Кемеровского муниципального района</t>
  </si>
  <si>
    <t>2018г.</t>
  </si>
  <si>
    <t>МКУ «Служба единого заказчика Кемеровского муниципального района», управление культуры, спорта и молодежной политики администрации Кемеровского муниципального района</t>
  </si>
  <si>
    <t>Ясногорское сельское поселение</t>
  </si>
  <si>
    <t>Береговое сельское поселение</t>
  </si>
  <si>
    <t>МБУЗ ЦРБ Кемеровского муниципального района</t>
  </si>
  <si>
    <t>МКУ «Служба единого заказчика Кемеровского муниципального района», МБУЗ «Центральная районная больница» Кемеровского муниципального района</t>
  </si>
  <si>
    <t xml:space="preserve">Строительство, реконструкция и капитальный ремонт учреждений культуры </t>
  </si>
  <si>
    <t>Строительство, реконструкция и капитальный ремонт учреждений общего образования</t>
  </si>
  <si>
    <t>МКУ «Служба единого заказчика Кемеровского муниципального района», МАУ «Комплексный центр по обслуживанию образовательных учреждений», МАУ «Питание школьников», управление образования,  управление культуры, спорта и молодежной политики, администрация Кемеровского муниципального района, МБУЗ «Центральная районная больница» Кемеровского муниципального района</t>
  </si>
  <si>
    <t xml:space="preserve">МКУ «Служба единого заказчика Кемеровского муниципального района», управление культуры, спорта и молодежной политики </t>
  </si>
  <si>
    <t xml:space="preserve">Управление культуры, спорта и молодежной политики </t>
  </si>
  <si>
    <t>МКУ «Служба единого заказчика Кемеровского муниципального района», управление образования</t>
  </si>
  <si>
    <t xml:space="preserve">МКУ «Служба единого заказчика Кемеровского муниципального района», управление образования </t>
  </si>
  <si>
    <t>МБОУ «Верхотомская ООШ»</t>
  </si>
  <si>
    <t>МБОУ «Звездненская СОШ»</t>
  </si>
  <si>
    <t>МБОУ «Новостроевская СОШ»</t>
  </si>
  <si>
    <t>2019г.</t>
  </si>
  <si>
    <t>Муниципальная программа «Социальная инфраструктура Кемеровского муниципального района» на 2017-2019 гг.</t>
  </si>
  <si>
    <t>«Социальная инфраструктура Кемеровского муниципального района» на 2017-2019 гг.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</si>
</sst>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2" borderId="1" xfId="0" applyFont="1" applyFill="1" applyBorder="1"/>
    <xf numFmtId="164" fontId="7" fillId="2" borderId="1" xfId="0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" fontId="6" fillId="2" borderId="1" xfId="0" applyNumberFormat="1" applyFont="1" applyFill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/>
    </xf>
    <xf numFmtId="164" fontId="6" fillId="2" borderId="1" xfId="3" applyNumberFormat="1" applyFont="1" applyFill="1" applyBorder="1" applyAlignment="1">
      <alignment horizontal="left" wrapText="1"/>
    </xf>
    <xf numFmtId="164" fontId="7" fillId="2" borderId="1" xfId="3" applyNumberFormat="1" applyFont="1" applyFill="1" applyBorder="1" applyAlignment="1">
      <alignment horizontal="right" wrapText="1"/>
    </xf>
    <xf numFmtId="164" fontId="7" fillId="2" borderId="1" xfId="2" applyNumberFormat="1" applyFont="1" applyFill="1" applyBorder="1" applyAlignment="1">
      <alignment horizontal="right"/>
    </xf>
    <xf numFmtId="164" fontId="6" fillId="2" borderId="1" xfId="2" applyNumberFormat="1" applyFont="1" applyFill="1" applyBorder="1" applyAlignment="1">
      <alignment horizontal="right"/>
    </xf>
    <xf numFmtId="164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 vertical="top"/>
    </xf>
    <xf numFmtId="164" fontId="7" fillId="0" borderId="1" xfId="3" applyNumberFormat="1" applyFont="1" applyFill="1" applyBorder="1" applyAlignment="1">
      <alignment horizontal="right" wrapText="1"/>
    </xf>
    <xf numFmtId="164" fontId="6" fillId="0" borderId="1" xfId="3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3" applyNumberFormat="1" applyFont="1" applyFill="1" applyBorder="1" applyAlignment="1">
      <alignment horizontal="left" vertical="top" wrapText="1"/>
    </xf>
    <xf numFmtId="164" fontId="7" fillId="3" borderId="1" xfId="3" applyNumberFormat="1" applyFont="1" applyFill="1" applyBorder="1" applyAlignment="1">
      <alignment horizontal="right" wrapText="1"/>
    </xf>
    <xf numFmtId="164" fontId="6" fillId="3" borderId="1" xfId="3" applyNumberFormat="1" applyFont="1" applyFill="1" applyBorder="1" applyAlignment="1">
      <alignment horizontal="right" wrapText="1"/>
    </xf>
    <xf numFmtId="164" fontId="7" fillId="0" borderId="1" xfId="3" applyNumberFormat="1" applyFont="1" applyFill="1" applyBorder="1" applyAlignment="1">
      <alignment horizontal="right" vertical="top" wrapText="1"/>
    </xf>
    <xf numFmtId="164" fontId="7" fillId="3" borderId="1" xfId="3" applyNumberFormat="1" applyFont="1" applyFill="1" applyBorder="1" applyAlignment="1">
      <alignment horizontal="right" vertical="top" wrapText="1"/>
    </xf>
    <xf numFmtId="164" fontId="6" fillId="3" borderId="1" xfId="3" applyNumberFormat="1" applyFont="1" applyFill="1" applyBorder="1" applyAlignment="1">
      <alignment horizontal="right" vertical="top" wrapText="1"/>
    </xf>
    <xf numFmtId="43" fontId="6" fillId="0" borderId="0" xfId="2" applyFont="1" applyFill="1"/>
    <xf numFmtId="0" fontId="6" fillId="0" borderId="0" xfId="0" applyFont="1" applyFill="1"/>
    <xf numFmtId="164" fontId="5" fillId="0" borderId="0" xfId="0" applyNumberFormat="1" applyFont="1" applyFill="1" applyAlignment="1">
      <alignment horizontal="center"/>
    </xf>
    <xf numFmtId="43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top"/>
    </xf>
    <xf numFmtId="43" fontId="6" fillId="0" borderId="1" xfId="2" applyFont="1" applyFill="1" applyBorder="1"/>
    <xf numFmtId="0" fontId="6" fillId="0" borderId="1" xfId="0" applyFont="1" applyFill="1" applyBorder="1"/>
    <xf numFmtId="4" fontId="6" fillId="3" borderId="1" xfId="3" applyNumberFormat="1" applyFont="1" applyFill="1" applyBorder="1" applyAlignment="1">
      <alignment horizontal="right" wrapText="1"/>
    </xf>
    <xf numFmtId="43" fontId="6" fillId="3" borderId="1" xfId="2" applyFont="1" applyFill="1" applyBorder="1"/>
    <xf numFmtId="43" fontId="6" fillId="0" borderId="1" xfId="0" applyNumberFormat="1" applyFont="1" applyFill="1" applyBorder="1"/>
    <xf numFmtId="164" fontId="6" fillId="0" borderId="1" xfId="0" applyNumberFormat="1" applyFont="1" applyFill="1" applyBorder="1"/>
    <xf numFmtId="0" fontId="4" fillId="0" borderId="1" xfId="0" applyFont="1" applyFill="1" applyBorder="1"/>
    <xf numFmtId="164" fontId="7" fillId="3" borderId="1" xfId="3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7" fillId="3" borderId="1" xfId="3" applyNumberFormat="1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1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164" fontId="6" fillId="2" borderId="1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_Строительство соцсфера " xfId="1"/>
    <cellStyle name="Финансовый" xfId="2" builtinId="3"/>
    <cellStyle name="Финансовый_ПРограмма ЗИМА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2"/>
  <sheetViews>
    <sheetView tabSelected="1" view="pageBreakPreview" topLeftCell="A187" zoomScaleNormal="100" zoomScaleSheetLayoutView="100" workbookViewId="0">
      <selection activeCell="A206" sqref="A206:A216"/>
    </sheetView>
  </sheetViews>
  <sheetFormatPr defaultRowHeight="15.75"/>
  <cols>
    <col min="1" max="1" width="36.140625" style="7" customWidth="1"/>
    <col min="2" max="2" width="31.5703125" style="18" customWidth="1"/>
    <col min="3" max="3" width="34.7109375" style="17" customWidth="1"/>
    <col min="4" max="5" width="10.7109375" style="16" customWidth="1"/>
    <col min="6" max="6" width="18.85546875" style="28" hidden="1" customWidth="1"/>
    <col min="7" max="7" width="20.42578125" style="29" hidden="1" customWidth="1"/>
    <col min="8" max="16384" width="9.140625" style="1"/>
  </cols>
  <sheetData>
    <row r="1" spans="1:17" ht="18.75">
      <c r="A1" s="58" t="s">
        <v>14</v>
      </c>
      <c r="B1" s="58"/>
      <c r="C1" s="58"/>
      <c r="D1" s="58"/>
      <c r="E1" s="58"/>
    </row>
    <row r="2" spans="1:17" ht="18.75" customHeight="1">
      <c r="A2" s="65" t="s">
        <v>51</v>
      </c>
      <c r="B2" s="65"/>
      <c r="C2" s="65"/>
      <c r="D2" s="65"/>
      <c r="E2" s="65"/>
      <c r="F2" s="65"/>
      <c r="G2" s="65"/>
      <c r="H2" s="65"/>
    </row>
    <row r="3" spans="1:17">
      <c r="C3" s="8"/>
      <c r="D3" s="9"/>
      <c r="E3" s="9"/>
    </row>
    <row r="4" spans="1:17" s="2" customFormat="1" ht="38.25" customHeight="1">
      <c r="A4" s="61" t="s">
        <v>30</v>
      </c>
      <c r="B4" s="61" t="s">
        <v>16</v>
      </c>
      <c r="C4" s="61" t="s">
        <v>0</v>
      </c>
      <c r="D4" s="63" t="s">
        <v>1</v>
      </c>
      <c r="E4" s="64"/>
      <c r="F4" s="64"/>
      <c r="G4" s="64"/>
      <c r="H4" s="64"/>
    </row>
    <row r="5" spans="1:17" s="2" customFormat="1" ht="15.75" customHeight="1">
      <c r="A5" s="61"/>
      <c r="B5" s="61"/>
      <c r="C5" s="61"/>
      <c r="D5" s="21" t="s">
        <v>29</v>
      </c>
      <c r="E5" s="21" t="s">
        <v>33</v>
      </c>
      <c r="F5" s="31"/>
      <c r="G5" s="32"/>
      <c r="H5" s="21" t="s">
        <v>49</v>
      </c>
    </row>
    <row r="6" spans="1:17" s="3" customFormat="1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33"/>
      <c r="G6" s="34"/>
      <c r="H6" s="11">
        <v>6</v>
      </c>
    </row>
    <row r="7" spans="1:17" s="3" customFormat="1" ht="15.75" customHeight="1">
      <c r="A7" s="59" t="s">
        <v>50</v>
      </c>
      <c r="B7" s="62" t="s">
        <v>41</v>
      </c>
      <c r="C7" s="12" t="s">
        <v>4</v>
      </c>
      <c r="D7" s="19">
        <f t="shared" ref="D7" si="0">D8+D9</f>
        <v>61880</v>
      </c>
      <c r="E7" s="19">
        <f t="shared" ref="E7" si="1">E8+E9</f>
        <v>61880</v>
      </c>
      <c r="F7" s="33"/>
      <c r="G7" s="34"/>
      <c r="H7" s="19">
        <f t="shared" ref="H7" si="2">H8+H9</f>
        <v>61880</v>
      </c>
      <c r="L7" s="30"/>
      <c r="M7" s="30"/>
      <c r="N7" s="30"/>
      <c r="O7" s="30"/>
      <c r="P7" s="30"/>
      <c r="Q7" s="30"/>
    </row>
    <row r="8" spans="1:17" s="3" customFormat="1">
      <c r="A8" s="59"/>
      <c r="B8" s="62"/>
      <c r="C8" s="12" t="s">
        <v>5</v>
      </c>
      <c r="D8" s="19">
        <f>D14+D207</f>
        <v>61880</v>
      </c>
      <c r="E8" s="19">
        <f>E14+E207</f>
        <v>61880</v>
      </c>
      <c r="F8" s="33"/>
      <c r="G8" s="34"/>
      <c r="H8" s="19">
        <f>H14+H207</f>
        <v>61880</v>
      </c>
      <c r="L8" s="30"/>
      <c r="M8" s="30"/>
      <c r="N8" s="30"/>
      <c r="O8" s="30"/>
      <c r="P8" s="30"/>
    </row>
    <row r="9" spans="1:17" s="3" customFormat="1" ht="32.25" customHeight="1">
      <c r="A9" s="59"/>
      <c r="B9" s="62"/>
      <c r="C9" s="12" t="s">
        <v>6</v>
      </c>
      <c r="D9" s="13">
        <f>D10+D11+D12</f>
        <v>0</v>
      </c>
      <c r="E9" s="13">
        <f t="shared" ref="E9:H9" si="3">E10+E11+E12</f>
        <v>0</v>
      </c>
      <c r="F9" s="13">
        <f t="shared" si="3"/>
        <v>0</v>
      </c>
      <c r="G9" s="13">
        <f t="shared" si="3"/>
        <v>0</v>
      </c>
      <c r="H9" s="13">
        <f t="shared" si="3"/>
        <v>0</v>
      </c>
      <c r="L9" s="30"/>
      <c r="M9" s="30"/>
      <c r="N9" s="30"/>
      <c r="O9" s="30"/>
      <c r="P9" s="30"/>
    </row>
    <row r="10" spans="1:17" s="3" customFormat="1">
      <c r="A10" s="59"/>
      <c r="B10" s="62"/>
      <c r="C10" s="12" t="s">
        <v>7</v>
      </c>
      <c r="D10" s="19">
        <f t="shared" ref="D10:E12" si="4">D16+D209</f>
        <v>0</v>
      </c>
      <c r="E10" s="19">
        <f t="shared" si="4"/>
        <v>0</v>
      </c>
      <c r="F10" s="33"/>
      <c r="G10" s="34"/>
      <c r="H10" s="19">
        <f>H16+H209</f>
        <v>0</v>
      </c>
      <c r="L10" s="30"/>
      <c r="M10" s="30"/>
      <c r="N10" s="30"/>
      <c r="O10" s="30"/>
      <c r="P10" s="30"/>
    </row>
    <row r="11" spans="1:17" s="3" customFormat="1">
      <c r="A11" s="59"/>
      <c r="B11" s="62"/>
      <c r="C11" s="12" t="s">
        <v>8</v>
      </c>
      <c r="D11" s="19">
        <f t="shared" si="4"/>
        <v>0</v>
      </c>
      <c r="E11" s="19">
        <f t="shared" si="4"/>
        <v>0</v>
      </c>
      <c r="F11" s="33"/>
      <c r="G11" s="34"/>
      <c r="H11" s="19">
        <f>H17+H210</f>
        <v>0</v>
      </c>
      <c r="L11" s="30"/>
      <c r="M11" s="30"/>
      <c r="N11" s="30"/>
      <c r="O11" s="30"/>
      <c r="P11" s="30"/>
    </row>
    <row r="12" spans="1:17" s="3" customFormat="1" ht="136.5" customHeight="1">
      <c r="A12" s="59"/>
      <c r="B12" s="62"/>
      <c r="C12" s="22" t="s">
        <v>10</v>
      </c>
      <c r="D12" s="25">
        <f t="shared" si="4"/>
        <v>0</v>
      </c>
      <c r="E12" s="25">
        <f t="shared" si="4"/>
        <v>0</v>
      </c>
      <c r="F12" s="33"/>
      <c r="G12" s="35"/>
      <c r="H12" s="25">
        <f>H18+H211</f>
        <v>0</v>
      </c>
    </row>
    <row r="13" spans="1:17" ht="15.75" customHeight="1">
      <c r="A13" s="60" t="s">
        <v>26</v>
      </c>
      <c r="B13" s="56" t="s">
        <v>32</v>
      </c>
      <c r="C13" s="12" t="s">
        <v>4</v>
      </c>
      <c r="D13" s="19">
        <f>D19+D37+D79+D133+D175+D200</f>
        <v>52880</v>
      </c>
      <c r="E13" s="19">
        <f t="shared" ref="E13:H13" si="5">E19+E37+E79+E133+E175+E200</f>
        <v>52880</v>
      </c>
      <c r="F13" s="19">
        <f t="shared" si="5"/>
        <v>0</v>
      </c>
      <c r="G13" s="19">
        <f t="shared" si="5"/>
        <v>0</v>
      </c>
      <c r="H13" s="19">
        <f t="shared" si="5"/>
        <v>52880</v>
      </c>
    </row>
    <row r="14" spans="1:17">
      <c r="A14" s="60"/>
      <c r="B14" s="56"/>
      <c r="C14" s="12" t="s">
        <v>5</v>
      </c>
      <c r="D14" s="23">
        <f>D20+D38+D80+D134+D176+D201</f>
        <v>52880</v>
      </c>
      <c r="E14" s="23">
        <f>E20+E38+E80+E134+E176+E201</f>
        <v>52880</v>
      </c>
      <c r="F14" s="23" t="e">
        <f>F20+F38+F80+F134+F176+F201</f>
        <v>#REF!</v>
      </c>
      <c r="G14" s="23" t="e">
        <f>G20+G38+G80+G134+G176+G201</f>
        <v>#REF!</v>
      </c>
      <c r="H14" s="23">
        <f>H20+H38+H80+H134+H176+H201</f>
        <v>52880</v>
      </c>
    </row>
    <row r="15" spans="1:17" ht="32.25" customHeight="1">
      <c r="A15" s="60"/>
      <c r="B15" s="56"/>
      <c r="C15" s="12" t="s">
        <v>6</v>
      </c>
      <c r="D15" s="13">
        <f>D16+D17+D18</f>
        <v>0</v>
      </c>
      <c r="E15" s="13">
        <f t="shared" ref="E15:H15" si="6">E16+E17+E18</f>
        <v>0</v>
      </c>
      <c r="F15" s="13">
        <f t="shared" si="6"/>
        <v>0</v>
      </c>
      <c r="G15" s="13">
        <f t="shared" si="6"/>
        <v>0</v>
      </c>
      <c r="H15" s="13">
        <f t="shared" si="6"/>
        <v>0</v>
      </c>
    </row>
    <row r="16" spans="1:17">
      <c r="A16" s="60"/>
      <c r="B16" s="56"/>
      <c r="C16" s="12" t="s">
        <v>7</v>
      </c>
      <c r="D16" s="23">
        <f t="shared" ref="D16:H18" si="7">D22+D40+D82+D136+D178+D203</f>
        <v>0</v>
      </c>
      <c r="E16" s="23">
        <f t="shared" si="7"/>
        <v>0</v>
      </c>
      <c r="F16" s="23">
        <f t="shared" si="7"/>
        <v>0</v>
      </c>
      <c r="G16" s="23">
        <f t="shared" si="7"/>
        <v>0</v>
      </c>
      <c r="H16" s="23">
        <f t="shared" si="7"/>
        <v>0</v>
      </c>
    </row>
    <row r="17" spans="1:8">
      <c r="A17" s="60"/>
      <c r="B17" s="56"/>
      <c r="C17" s="12" t="s">
        <v>8</v>
      </c>
      <c r="D17" s="23">
        <f t="shared" si="7"/>
        <v>0</v>
      </c>
      <c r="E17" s="23">
        <f t="shared" si="7"/>
        <v>0</v>
      </c>
      <c r="F17" s="23">
        <f t="shared" si="7"/>
        <v>0</v>
      </c>
      <c r="G17" s="23">
        <f t="shared" si="7"/>
        <v>0</v>
      </c>
      <c r="H17" s="23">
        <f t="shared" si="7"/>
        <v>0</v>
      </c>
    </row>
    <row r="18" spans="1:8" ht="144.75" customHeight="1">
      <c r="A18" s="60"/>
      <c r="B18" s="56"/>
      <c r="C18" s="22" t="s">
        <v>10</v>
      </c>
      <c r="D18" s="26">
        <f t="shared" si="7"/>
        <v>0</v>
      </c>
      <c r="E18" s="43">
        <f t="shared" si="7"/>
        <v>0</v>
      </c>
      <c r="F18" s="43">
        <f t="shared" si="7"/>
        <v>0</v>
      </c>
      <c r="G18" s="43">
        <f t="shared" si="7"/>
        <v>0</v>
      </c>
      <c r="H18" s="43">
        <f t="shared" si="7"/>
        <v>0</v>
      </c>
    </row>
    <row r="19" spans="1:8" ht="15.75" customHeight="1">
      <c r="A19" s="57" t="s">
        <v>20</v>
      </c>
      <c r="B19" s="56" t="s">
        <v>24</v>
      </c>
      <c r="C19" s="12" t="s">
        <v>4</v>
      </c>
      <c r="D19" s="19">
        <f>D20+D21</f>
        <v>2039</v>
      </c>
      <c r="E19" s="19">
        <f>E20+E21</f>
        <v>2039</v>
      </c>
      <c r="F19" s="36"/>
      <c r="G19" s="37"/>
      <c r="H19" s="19">
        <f>H20+H21</f>
        <v>2039</v>
      </c>
    </row>
    <row r="20" spans="1:8" ht="15.75" customHeight="1">
      <c r="A20" s="57"/>
      <c r="B20" s="56"/>
      <c r="C20" s="12" t="s">
        <v>5</v>
      </c>
      <c r="D20" s="19">
        <f>D26+D32</f>
        <v>2039</v>
      </c>
      <c r="E20" s="19">
        <f>E26+E32</f>
        <v>2039</v>
      </c>
      <c r="F20" s="36"/>
      <c r="G20" s="37"/>
      <c r="H20" s="19">
        <f>H26+H32</f>
        <v>2039</v>
      </c>
    </row>
    <row r="21" spans="1:8" ht="30.75" customHeight="1">
      <c r="A21" s="57"/>
      <c r="B21" s="56"/>
      <c r="C21" s="12" t="s">
        <v>6</v>
      </c>
      <c r="D21" s="19">
        <f>D22+D23+D24</f>
        <v>0</v>
      </c>
      <c r="E21" s="19">
        <f t="shared" ref="E21:H21" si="8">E22+E23+E24</f>
        <v>0</v>
      </c>
      <c r="F21" s="19">
        <f t="shared" si="8"/>
        <v>0</v>
      </c>
      <c r="G21" s="19">
        <f t="shared" si="8"/>
        <v>0</v>
      </c>
      <c r="H21" s="19">
        <f t="shared" si="8"/>
        <v>0</v>
      </c>
    </row>
    <row r="22" spans="1:8" ht="15.75" customHeight="1">
      <c r="A22" s="57"/>
      <c r="B22" s="56"/>
      <c r="C22" s="12" t="s">
        <v>7</v>
      </c>
      <c r="D22" s="19">
        <f t="shared" ref="D22:E24" si="9">D28+D34</f>
        <v>0</v>
      </c>
      <c r="E22" s="19">
        <f t="shared" si="9"/>
        <v>0</v>
      </c>
      <c r="F22" s="36"/>
      <c r="G22" s="37"/>
      <c r="H22" s="19">
        <f>H28+H34</f>
        <v>0</v>
      </c>
    </row>
    <row r="23" spans="1:8" ht="15.75" customHeight="1">
      <c r="A23" s="57"/>
      <c r="B23" s="56"/>
      <c r="C23" s="12" t="s">
        <v>8</v>
      </c>
      <c r="D23" s="19">
        <f t="shared" si="9"/>
        <v>0</v>
      </c>
      <c r="E23" s="19">
        <f t="shared" si="9"/>
        <v>0</v>
      </c>
      <c r="F23" s="36"/>
      <c r="G23" s="37"/>
      <c r="H23" s="19">
        <f>H29+H35</f>
        <v>0</v>
      </c>
    </row>
    <row r="24" spans="1:8" ht="63" customHeight="1">
      <c r="A24" s="57"/>
      <c r="B24" s="56"/>
      <c r="C24" s="22" t="s">
        <v>10</v>
      </c>
      <c r="D24" s="25">
        <f t="shared" si="9"/>
        <v>0</v>
      </c>
      <c r="E24" s="25">
        <f t="shared" si="9"/>
        <v>0</v>
      </c>
      <c r="F24" s="36"/>
      <c r="G24" s="37"/>
      <c r="H24" s="25">
        <f>H30+H36</f>
        <v>0</v>
      </c>
    </row>
    <row r="25" spans="1:8" ht="15.75" customHeight="1">
      <c r="A25" s="57"/>
      <c r="B25" s="52" t="s">
        <v>19</v>
      </c>
      <c r="C25" s="12" t="s">
        <v>4</v>
      </c>
      <c r="D25" s="6">
        <f>D26+D27</f>
        <v>2039</v>
      </c>
      <c r="E25" s="6">
        <f>E26+E27</f>
        <v>2039</v>
      </c>
      <c r="F25" s="36"/>
      <c r="G25" s="37"/>
      <c r="H25" s="6">
        <f>H26+H27</f>
        <v>2039</v>
      </c>
    </row>
    <row r="26" spans="1:8" ht="15.75" customHeight="1">
      <c r="A26" s="57"/>
      <c r="B26" s="52"/>
      <c r="C26" s="12" t="s">
        <v>5</v>
      </c>
      <c r="D26" s="15">
        <v>2039</v>
      </c>
      <c r="E26" s="15">
        <v>2039</v>
      </c>
      <c r="F26" s="36">
        <v>119232.09</v>
      </c>
      <c r="G26" s="38"/>
      <c r="H26" s="15">
        <v>2039</v>
      </c>
    </row>
    <row r="27" spans="1:8" ht="31.5" customHeight="1">
      <c r="A27" s="57"/>
      <c r="B27" s="52"/>
      <c r="C27" s="12" t="s">
        <v>6</v>
      </c>
      <c r="D27" s="24">
        <f>D28+D29+D30</f>
        <v>0</v>
      </c>
      <c r="E27" s="24">
        <f t="shared" ref="E27:H27" si="10">E28+E29+E30</f>
        <v>0</v>
      </c>
      <c r="F27" s="24">
        <f t="shared" si="10"/>
        <v>1537875.72</v>
      </c>
      <c r="G27" s="24">
        <f t="shared" si="10"/>
        <v>0</v>
      </c>
      <c r="H27" s="24">
        <f t="shared" si="10"/>
        <v>0</v>
      </c>
    </row>
    <row r="28" spans="1:8" ht="15.75" customHeight="1">
      <c r="A28" s="57"/>
      <c r="B28" s="52"/>
      <c r="C28" s="12" t="s">
        <v>7</v>
      </c>
      <c r="D28" s="14"/>
      <c r="E28" s="14"/>
      <c r="F28" s="36"/>
      <c r="G28" s="37"/>
      <c r="H28" s="14"/>
    </row>
    <row r="29" spans="1:8" ht="15.75" customHeight="1">
      <c r="A29" s="57"/>
      <c r="B29" s="52"/>
      <c r="C29" s="12" t="s">
        <v>8</v>
      </c>
      <c r="D29" s="14"/>
      <c r="E29" s="14"/>
      <c r="F29" s="36"/>
      <c r="G29" s="37"/>
      <c r="H29" s="14"/>
    </row>
    <row r="30" spans="1:8" ht="32.25" customHeight="1">
      <c r="A30" s="57"/>
      <c r="B30" s="52"/>
      <c r="C30" s="12" t="s">
        <v>10</v>
      </c>
      <c r="D30" s="14"/>
      <c r="E30" s="14"/>
      <c r="F30" s="36">
        <f>118890.54+870401.04+119487.98+429096.16</f>
        <v>1537875.72</v>
      </c>
      <c r="G30" s="37"/>
      <c r="H30" s="14"/>
    </row>
    <row r="31" spans="1:8" ht="15.75" customHeight="1">
      <c r="A31" s="57"/>
      <c r="B31" s="56" t="s">
        <v>17</v>
      </c>
      <c r="C31" s="12" t="s">
        <v>4</v>
      </c>
      <c r="D31" s="20">
        <f>D32+D33</f>
        <v>0</v>
      </c>
      <c r="E31" s="20">
        <f>E32+E33</f>
        <v>0</v>
      </c>
      <c r="F31" s="36"/>
      <c r="G31" s="37"/>
      <c r="H31" s="20">
        <f>H32+H33</f>
        <v>0</v>
      </c>
    </row>
    <row r="32" spans="1:8" ht="15.75" customHeight="1">
      <c r="A32" s="57"/>
      <c r="B32" s="56"/>
      <c r="C32" s="12" t="s">
        <v>5</v>
      </c>
      <c r="D32" s="15"/>
      <c r="E32" s="15"/>
      <c r="F32" s="36"/>
      <c r="G32" s="37"/>
      <c r="H32" s="15"/>
    </row>
    <row r="33" spans="1:8" ht="30.75" customHeight="1">
      <c r="A33" s="57"/>
      <c r="B33" s="56"/>
      <c r="C33" s="12" t="s">
        <v>6</v>
      </c>
      <c r="D33" s="24">
        <f>D34+D35+D36</f>
        <v>0</v>
      </c>
      <c r="E33" s="24">
        <f t="shared" ref="E33:H33" si="11">E34+E35+E36</f>
        <v>0</v>
      </c>
      <c r="F33" s="24">
        <f t="shared" si="11"/>
        <v>0</v>
      </c>
      <c r="G33" s="24">
        <f t="shared" si="11"/>
        <v>0</v>
      </c>
      <c r="H33" s="24">
        <f t="shared" si="11"/>
        <v>0</v>
      </c>
    </row>
    <row r="34" spans="1:8" ht="15.75" customHeight="1">
      <c r="A34" s="57"/>
      <c r="B34" s="56"/>
      <c r="C34" s="12" t="s">
        <v>7</v>
      </c>
      <c r="D34" s="15"/>
      <c r="E34" s="15"/>
      <c r="F34" s="36"/>
      <c r="G34" s="37"/>
      <c r="H34" s="15"/>
    </row>
    <row r="35" spans="1:8" ht="15.75" customHeight="1">
      <c r="A35" s="57"/>
      <c r="B35" s="56"/>
      <c r="C35" s="12" t="s">
        <v>8</v>
      </c>
      <c r="D35" s="14"/>
      <c r="E35" s="14"/>
      <c r="F35" s="36"/>
      <c r="G35" s="37"/>
      <c r="H35" s="14"/>
    </row>
    <row r="36" spans="1:8" ht="31.5" customHeight="1">
      <c r="A36" s="57"/>
      <c r="B36" s="56"/>
      <c r="C36" s="12" t="s">
        <v>10</v>
      </c>
      <c r="D36" s="14"/>
      <c r="E36" s="14"/>
      <c r="F36" s="39"/>
      <c r="G36" s="37"/>
      <c r="H36" s="14"/>
    </row>
    <row r="37" spans="1:8" ht="17.25" customHeight="1">
      <c r="A37" s="57" t="s">
        <v>40</v>
      </c>
      <c r="B37" s="56" t="s">
        <v>25</v>
      </c>
      <c r="C37" s="12" t="s">
        <v>4</v>
      </c>
      <c r="D37" s="19">
        <f>D38+D39</f>
        <v>12008.8</v>
      </c>
      <c r="E37" s="19">
        <f>E38+E39</f>
        <v>12008.8</v>
      </c>
      <c r="F37" s="36"/>
      <c r="G37" s="37"/>
      <c r="H37" s="19">
        <f>H38+H39</f>
        <v>12008.8</v>
      </c>
    </row>
    <row r="38" spans="1:8" ht="15.75" customHeight="1">
      <c r="A38" s="57"/>
      <c r="B38" s="56"/>
      <c r="C38" s="12" t="s">
        <v>5</v>
      </c>
      <c r="D38" s="19">
        <f>D44+D50+D74</f>
        <v>12008.8</v>
      </c>
      <c r="E38" s="19">
        <f>E44+E50+E74</f>
        <v>12008.8</v>
      </c>
      <c r="F38" s="36"/>
      <c r="G38" s="37"/>
      <c r="H38" s="19">
        <f>H44+H50+H74</f>
        <v>12008.8</v>
      </c>
    </row>
    <row r="39" spans="1:8" ht="30.75" customHeight="1">
      <c r="A39" s="57"/>
      <c r="B39" s="56"/>
      <c r="C39" s="12" t="s">
        <v>6</v>
      </c>
      <c r="D39" s="19">
        <f>D40+D41+D42</f>
        <v>0</v>
      </c>
      <c r="E39" s="19">
        <f t="shared" ref="E39:H39" si="12">E40+E41+E42</f>
        <v>0</v>
      </c>
      <c r="F39" s="19">
        <f t="shared" si="12"/>
        <v>0</v>
      </c>
      <c r="G39" s="19">
        <f t="shared" si="12"/>
        <v>0</v>
      </c>
      <c r="H39" s="19">
        <f t="shared" si="12"/>
        <v>0</v>
      </c>
    </row>
    <row r="40" spans="1:8" ht="15.75" customHeight="1">
      <c r="A40" s="57"/>
      <c r="B40" s="56"/>
      <c r="C40" s="12" t="s">
        <v>7</v>
      </c>
      <c r="D40" s="19">
        <f t="shared" ref="D40:E42" si="13">D46+D52+D76</f>
        <v>0</v>
      </c>
      <c r="E40" s="19">
        <f t="shared" si="13"/>
        <v>0</v>
      </c>
      <c r="F40" s="36"/>
      <c r="G40" s="37"/>
      <c r="H40" s="19">
        <f>H46+H52+H76</f>
        <v>0</v>
      </c>
    </row>
    <row r="41" spans="1:8" ht="15.75" customHeight="1">
      <c r="A41" s="57"/>
      <c r="B41" s="56"/>
      <c r="C41" s="12" t="s">
        <v>8</v>
      </c>
      <c r="D41" s="19">
        <f t="shared" si="13"/>
        <v>0</v>
      </c>
      <c r="E41" s="19">
        <f t="shared" si="13"/>
        <v>0</v>
      </c>
      <c r="F41" s="36"/>
      <c r="G41" s="37"/>
      <c r="H41" s="19">
        <f>H47+H53+H77</f>
        <v>0</v>
      </c>
    </row>
    <row r="42" spans="1:8" ht="79.5" customHeight="1">
      <c r="A42" s="57"/>
      <c r="B42" s="56"/>
      <c r="C42" s="22" t="s">
        <v>10</v>
      </c>
      <c r="D42" s="25">
        <f t="shared" si="13"/>
        <v>0</v>
      </c>
      <c r="E42" s="25">
        <f t="shared" si="13"/>
        <v>0</v>
      </c>
      <c r="F42" s="36"/>
      <c r="G42" s="37"/>
      <c r="H42" s="25">
        <f>H48+H54+H78</f>
        <v>0</v>
      </c>
    </row>
    <row r="43" spans="1:8" ht="15.75" customHeight="1">
      <c r="A43" s="57"/>
      <c r="B43" s="52" t="s">
        <v>19</v>
      </c>
      <c r="C43" s="12" t="s">
        <v>4</v>
      </c>
      <c r="D43" s="6">
        <f>D44+D45</f>
        <v>9008.7999999999993</v>
      </c>
      <c r="E43" s="6">
        <f>E44+E45</f>
        <v>9008.7999999999993</v>
      </c>
      <c r="F43" s="36"/>
      <c r="G43" s="37"/>
      <c r="H43" s="6">
        <f>H44+H45</f>
        <v>9008.7999999999993</v>
      </c>
    </row>
    <row r="44" spans="1:8" ht="15.75" customHeight="1">
      <c r="A44" s="57"/>
      <c r="B44" s="52"/>
      <c r="C44" s="12" t="s">
        <v>5</v>
      </c>
      <c r="D44" s="15">
        <f>12008.8-3000</f>
        <v>9008.7999999999993</v>
      </c>
      <c r="E44" s="15">
        <f t="shared" ref="E44:H44" si="14">12008.8-3000</f>
        <v>9008.7999999999993</v>
      </c>
      <c r="F44" s="15">
        <f t="shared" si="14"/>
        <v>9008.7999999999993</v>
      </c>
      <c r="G44" s="15">
        <f t="shared" si="14"/>
        <v>9008.7999999999993</v>
      </c>
      <c r="H44" s="15">
        <f t="shared" si="14"/>
        <v>9008.7999999999993</v>
      </c>
    </row>
    <row r="45" spans="1:8" ht="31.5">
      <c r="A45" s="57"/>
      <c r="B45" s="52"/>
      <c r="C45" s="12" t="s">
        <v>6</v>
      </c>
      <c r="D45" s="24">
        <f>D46+D47+D48</f>
        <v>0</v>
      </c>
      <c r="E45" s="24">
        <f t="shared" ref="E45:H45" si="15">E46+E47+E48</f>
        <v>0</v>
      </c>
      <c r="F45" s="24">
        <f t="shared" si="15"/>
        <v>26573044.23</v>
      </c>
      <c r="G45" s="24">
        <f t="shared" si="15"/>
        <v>0</v>
      </c>
      <c r="H45" s="24">
        <f t="shared" si="15"/>
        <v>0</v>
      </c>
    </row>
    <row r="46" spans="1:8" ht="15.75" customHeight="1">
      <c r="A46" s="57"/>
      <c r="B46" s="52"/>
      <c r="C46" s="12" t="s">
        <v>7</v>
      </c>
      <c r="D46" s="14"/>
      <c r="E46" s="14"/>
      <c r="F46" s="36"/>
      <c r="G46" s="40"/>
      <c r="H46" s="14"/>
    </row>
    <row r="47" spans="1:8" ht="15.75" customHeight="1">
      <c r="A47" s="57"/>
      <c r="B47" s="52"/>
      <c r="C47" s="12" t="s">
        <v>8</v>
      </c>
      <c r="D47" s="14"/>
      <c r="E47" s="14"/>
      <c r="F47" s="36"/>
      <c r="G47" s="37"/>
      <c r="H47" s="14"/>
    </row>
    <row r="48" spans="1:8" ht="30.75" customHeight="1">
      <c r="A48" s="57"/>
      <c r="B48" s="52"/>
      <c r="C48" s="12" t="s">
        <v>10</v>
      </c>
      <c r="D48" s="14"/>
      <c r="E48" s="14"/>
      <c r="F48" s="36">
        <f>48895+26892+50000+615757.17+406147.04+6186120.22+938737.55+136272.15+481624.74+96840.24+96840.24+900000+1106557.76+763659.42+943454.84+1575235.1+900000+1400000+1106557.76+3000000+4693453+1100000</f>
        <v>26573044.23</v>
      </c>
      <c r="G48" s="38"/>
      <c r="H48" s="14"/>
    </row>
    <row r="49" spans="1:8" ht="15.75" customHeight="1">
      <c r="A49" s="57"/>
      <c r="B49" s="56" t="s">
        <v>17</v>
      </c>
      <c r="C49" s="12" t="s">
        <v>4</v>
      </c>
      <c r="D49" s="6">
        <f>D50+D51</f>
        <v>3000</v>
      </c>
      <c r="E49" s="6">
        <f>E50+E51</f>
        <v>3000</v>
      </c>
      <c r="F49" s="36"/>
      <c r="G49" s="38"/>
      <c r="H49" s="6">
        <f>H50+H51</f>
        <v>3000</v>
      </c>
    </row>
    <row r="50" spans="1:8" ht="15.75" customHeight="1">
      <c r="A50" s="57"/>
      <c r="B50" s="56"/>
      <c r="C50" s="12" t="s">
        <v>5</v>
      </c>
      <c r="D50" s="15">
        <v>3000</v>
      </c>
      <c r="E50" s="15">
        <v>3000</v>
      </c>
      <c r="F50" s="36"/>
      <c r="G50" s="38"/>
      <c r="H50" s="15">
        <v>3000</v>
      </c>
    </row>
    <row r="51" spans="1:8" ht="30.75" customHeight="1">
      <c r="A51" s="57"/>
      <c r="B51" s="56"/>
      <c r="C51" s="12" t="s">
        <v>6</v>
      </c>
      <c r="D51" s="24">
        <f>D52+D53+D54</f>
        <v>0</v>
      </c>
      <c r="E51" s="24">
        <f t="shared" ref="E51:H51" si="16">E52+E53+E54</f>
        <v>0</v>
      </c>
      <c r="F51" s="24">
        <f t="shared" si="16"/>
        <v>0</v>
      </c>
      <c r="G51" s="24">
        <f t="shared" si="16"/>
        <v>0</v>
      </c>
      <c r="H51" s="24">
        <f t="shared" si="16"/>
        <v>0</v>
      </c>
    </row>
    <row r="52" spans="1:8" ht="15.75" customHeight="1">
      <c r="A52" s="57"/>
      <c r="B52" s="56"/>
      <c r="C52" s="12" t="s">
        <v>7</v>
      </c>
      <c r="D52" s="14"/>
      <c r="E52" s="14"/>
      <c r="F52" s="36"/>
      <c r="G52" s="37"/>
      <c r="H52" s="14"/>
    </row>
    <row r="53" spans="1:8" ht="15.75" customHeight="1">
      <c r="A53" s="57"/>
      <c r="B53" s="56"/>
      <c r="C53" s="12" t="s">
        <v>8</v>
      </c>
      <c r="D53" s="14"/>
      <c r="E53" s="14"/>
      <c r="F53" s="36"/>
      <c r="G53" s="37"/>
      <c r="H53" s="14"/>
    </row>
    <row r="54" spans="1:8" ht="30.75" customHeight="1">
      <c r="A54" s="57"/>
      <c r="B54" s="56"/>
      <c r="C54" s="12" t="s">
        <v>10</v>
      </c>
      <c r="D54" s="14"/>
      <c r="E54" s="14"/>
      <c r="F54" s="36"/>
      <c r="G54" s="37"/>
      <c r="H54" s="14"/>
    </row>
    <row r="55" spans="1:8">
      <c r="A55" s="57"/>
      <c r="B55" s="56" t="s">
        <v>46</v>
      </c>
      <c r="C55" s="12" t="s">
        <v>4</v>
      </c>
      <c r="D55" s="6">
        <f>D56+D57</f>
        <v>0</v>
      </c>
      <c r="E55" s="6">
        <f>E56+E57</f>
        <v>0</v>
      </c>
      <c r="F55" s="36"/>
      <c r="G55" s="37"/>
      <c r="H55" s="6">
        <f>H56+H57</f>
        <v>0</v>
      </c>
    </row>
    <row r="56" spans="1:8">
      <c r="A56" s="57"/>
      <c r="B56" s="56"/>
      <c r="C56" s="12" t="s">
        <v>5</v>
      </c>
      <c r="D56" s="15"/>
      <c r="E56" s="15"/>
      <c r="F56" s="36"/>
      <c r="G56" s="37"/>
      <c r="H56" s="15"/>
    </row>
    <row r="57" spans="1:8" ht="30.75" customHeight="1">
      <c r="A57" s="57"/>
      <c r="B57" s="56"/>
      <c r="C57" s="12" t="s">
        <v>6</v>
      </c>
      <c r="D57" s="24"/>
      <c r="E57" s="24"/>
      <c r="F57" s="36"/>
      <c r="G57" s="37"/>
      <c r="H57" s="24"/>
    </row>
    <row r="58" spans="1:8">
      <c r="A58" s="57"/>
      <c r="B58" s="56"/>
      <c r="C58" s="12" t="s">
        <v>7</v>
      </c>
      <c r="D58" s="14"/>
      <c r="E58" s="14"/>
      <c r="F58" s="36"/>
      <c r="G58" s="37"/>
      <c r="H58" s="14"/>
    </row>
    <row r="59" spans="1:8">
      <c r="A59" s="57"/>
      <c r="B59" s="56"/>
      <c r="C59" s="12" t="s">
        <v>8</v>
      </c>
      <c r="D59" s="14"/>
      <c r="E59" s="14"/>
      <c r="F59" s="36"/>
      <c r="G59" s="37"/>
      <c r="H59" s="14"/>
    </row>
    <row r="60" spans="1:8" ht="30.75" customHeight="1">
      <c r="A60" s="57"/>
      <c r="B60" s="56"/>
      <c r="C60" s="12" t="s">
        <v>10</v>
      </c>
      <c r="D60" s="14"/>
      <c r="E60" s="14"/>
      <c r="F60" s="36"/>
      <c r="G60" s="37"/>
      <c r="H60" s="14"/>
    </row>
    <row r="61" spans="1:8">
      <c r="A61" s="57"/>
      <c r="B61" s="56" t="s">
        <v>47</v>
      </c>
      <c r="C61" s="12" t="s">
        <v>4</v>
      </c>
      <c r="D61" s="6">
        <f>D62+D63</f>
        <v>0</v>
      </c>
      <c r="E61" s="6">
        <f>E62+E63</f>
        <v>0</v>
      </c>
      <c r="F61" s="36"/>
      <c r="G61" s="37"/>
      <c r="H61" s="6">
        <f>H62+H63</f>
        <v>0</v>
      </c>
    </row>
    <row r="62" spans="1:8">
      <c r="A62" s="57"/>
      <c r="B62" s="56"/>
      <c r="C62" s="12" t="s">
        <v>5</v>
      </c>
      <c r="D62" s="15"/>
      <c r="E62" s="15"/>
      <c r="F62" s="36"/>
      <c r="G62" s="37"/>
      <c r="H62" s="15"/>
    </row>
    <row r="63" spans="1:8" ht="30.75" customHeight="1">
      <c r="A63" s="57"/>
      <c r="B63" s="56"/>
      <c r="C63" s="12" t="s">
        <v>6</v>
      </c>
      <c r="D63" s="24"/>
      <c r="E63" s="24"/>
      <c r="F63" s="36"/>
      <c r="G63" s="37"/>
      <c r="H63" s="24"/>
    </row>
    <row r="64" spans="1:8" ht="15.75" customHeight="1">
      <c r="A64" s="57"/>
      <c r="B64" s="56"/>
      <c r="C64" s="12" t="s">
        <v>7</v>
      </c>
      <c r="D64" s="14"/>
      <c r="E64" s="14"/>
      <c r="F64" s="36"/>
      <c r="G64" s="37"/>
      <c r="H64" s="14"/>
    </row>
    <row r="65" spans="1:8" ht="15.75" customHeight="1">
      <c r="A65" s="57"/>
      <c r="B65" s="56"/>
      <c r="C65" s="12" t="s">
        <v>8</v>
      </c>
      <c r="D65" s="14"/>
      <c r="E65" s="14"/>
      <c r="F65" s="36"/>
      <c r="G65" s="37"/>
      <c r="H65" s="14"/>
    </row>
    <row r="66" spans="1:8" ht="30.75" customHeight="1">
      <c r="A66" s="57"/>
      <c r="B66" s="56"/>
      <c r="C66" s="12" t="s">
        <v>10</v>
      </c>
      <c r="D66" s="14"/>
      <c r="E66" s="14"/>
      <c r="F66" s="36"/>
      <c r="G66" s="37"/>
      <c r="H66" s="14"/>
    </row>
    <row r="67" spans="1:8" ht="15.75" customHeight="1">
      <c r="A67" s="57"/>
      <c r="B67" s="56" t="s">
        <v>48</v>
      </c>
      <c r="C67" s="12" t="s">
        <v>4</v>
      </c>
      <c r="D67" s="6">
        <f>D68+D69</f>
        <v>0</v>
      </c>
      <c r="E67" s="6">
        <f>E68+E69</f>
        <v>0</v>
      </c>
      <c r="F67" s="36"/>
      <c r="G67" s="37"/>
      <c r="H67" s="6">
        <f>H68+H69</f>
        <v>0</v>
      </c>
    </row>
    <row r="68" spans="1:8" ht="15.75" customHeight="1">
      <c r="A68" s="57"/>
      <c r="B68" s="56"/>
      <c r="C68" s="12" t="s">
        <v>5</v>
      </c>
      <c r="D68" s="15"/>
      <c r="E68" s="15"/>
      <c r="F68" s="36"/>
      <c r="G68" s="37"/>
      <c r="H68" s="15"/>
    </row>
    <row r="69" spans="1:8" ht="30.75" customHeight="1">
      <c r="A69" s="57"/>
      <c r="B69" s="56"/>
      <c r="C69" s="12" t="s">
        <v>6</v>
      </c>
      <c r="D69" s="24"/>
      <c r="E69" s="24"/>
      <c r="F69" s="36"/>
      <c r="G69" s="37"/>
      <c r="H69" s="24"/>
    </row>
    <row r="70" spans="1:8" ht="15.75" customHeight="1">
      <c r="A70" s="57"/>
      <c r="B70" s="56"/>
      <c r="C70" s="12" t="s">
        <v>7</v>
      </c>
      <c r="D70" s="14"/>
      <c r="E70" s="14"/>
      <c r="F70" s="36"/>
      <c r="G70" s="37"/>
      <c r="H70" s="14"/>
    </row>
    <row r="71" spans="1:8" ht="15.75" customHeight="1">
      <c r="A71" s="57"/>
      <c r="B71" s="56"/>
      <c r="C71" s="12" t="s">
        <v>8</v>
      </c>
      <c r="D71" s="14"/>
      <c r="E71" s="14"/>
      <c r="F71" s="36"/>
      <c r="G71" s="37"/>
      <c r="H71" s="14"/>
    </row>
    <row r="72" spans="1:8" ht="30.75" customHeight="1">
      <c r="A72" s="57"/>
      <c r="B72" s="56"/>
      <c r="C72" s="12" t="s">
        <v>10</v>
      </c>
      <c r="D72" s="14"/>
      <c r="E72" s="14"/>
      <c r="F72" s="36"/>
      <c r="G72" s="37"/>
      <c r="H72" s="14"/>
    </row>
    <row r="73" spans="1:8" ht="15.75" customHeight="1">
      <c r="A73" s="57"/>
      <c r="B73" s="56" t="s">
        <v>18</v>
      </c>
      <c r="C73" s="12" t="s">
        <v>4</v>
      </c>
      <c r="D73" s="6">
        <f>D74+D75</f>
        <v>0</v>
      </c>
      <c r="E73" s="6">
        <f>E74+E75</f>
        <v>0</v>
      </c>
      <c r="F73" s="36"/>
      <c r="G73" s="37"/>
      <c r="H73" s="6">
        <f>H74+H75</f>
        <v>0</v>
      </c>
    </row>
    <row r="74" spans="1:8" ht="15.75" customHeight="1">
      <c r="A74" s="57"/>
      <c r="B74" s="56"/>
      <c r="C74" s="12" t="s">
        <v>5</v>
      </c>
      <c r="D74" s="15"/>
      <c r="E74" s="15"/>
      <c r="F74" s="36"/>
      <c r="G74" s="41"/>
      <c r="H74" s="15"/>
    </row>
    <row r="75" spans="1:8" ht="30.75" customHeight="1">
      <c r="A75" s="57"/>
      <c r="B75" s="56"/>
      <c r="C75" s="12" t="s">
        <v>6</v>
      </c>
      <c r="D75" s="24">
        <f>D76+D77+D78</f>
        <v>0</v>
      </c>
      <c r="E75" s="24">
        <f t="shared" ref="E75:H75" si="17">E76+E77+E78</f>
        <v>0</v>
      </c>
      <c r="F75" s="24">
        <f t="shared" si="17"/>
        <v>0</v>
      </c>
      <c r="G75" s="24">
        <f t="shared" si="17"/>
        <v>0</v>
      </c>
      <c r="H75" s="24">
        <f t="shared" si="17"/>
        <v>0</v>
      </c>
    </row>
    <row r="76" spans="1:8" ht="15.75" customHeight="1">
      <c r="A76" s="57"/>
      <c r="B76" s="56"/>
      <c r="C76" s="12" t="s">
        <v>7</v>
      </c>
      <c r="D76" s="14"/>
      <c r="E76" s="14"/>
      <c r="F76" s="36"/>
      <c r="G76" s="37"/>
      <c r="H76" s="14"/>
    </row>
    <row r="77" spans="1:8" ht="15.75" customHeight="1">
      <c r="A77" s="57"/>
      <c r="B77" s="56"/>
      <c r="C77" s="12" t="s">
        <v>8</v>
      </c>
      <c r="D77" s="14"/>
      <c r="E77" s="14"/>
      <c r="F77" s="36"/>
      <c r="G77" s="37"/>
      <c r="H77" s="14"/>
    </row>
    <row r="78" spans="1:8" ht="30.75" customHeight="1">
      <c r="A78" s="57"/>
      <c r="B78" s="56"/>
      <c r="C78" s="12" t="s">
        <v>10</v>
      </c>
      <c r="D78" s="14"/>
      <c r="E78" s="14"/>
      <c r="F78" s="36"/>
      <c r="G78" s="37"/>
      <c r="H78" s="14"/>
    </row>
    <row r="79" spans="1:8" ht="16.5" customHeight="1">
      <c r="A79" s="57" t="s">
        <v>39</v>
      </c>
      <c r="B79" s="47" t="s">
        <v>34</v>
      </c>
      <c r="C79" s="12" t="s">
        <v>4</v>
      </c>
      <c r="D79" s="23">
        <f>D80+D81</f>
        <v>16195.2</v>
      </c>
      <c r="E79" s="23">
        <f>E80+E81</f>
        <v>16195.2</v>
      </c>
      <c r="F79" s="36"/>
      <c r="G79" s="37"/>
      <c r="H79" s="23">
        <f>H80+H81</f>
        <v>16195.2</v>
      </c>
    </row>
    <row r="80" spans="1:8" ht="15.75" customHeight="1">
      <c r="A80" s="57"/>
      <c r="B80" s="47"/>
      <c r="C80" s="12" t="s">
        <v>5</v>
      </c>
      <c r="D80" s="23">
        <f>D86+D92++D98+D104+D110+D116+D122+D128</f>
        <v>16195.2</v>
      </c>
      <c r="E80" s="23">
        <f>E86+E92++E98+E104+E110+E116+E122+E128</f>
        <v>16195.2</v>
      </c>
      <c r="F80" s="36"/>
      <c r="G80" s="37"/>
      <c r="H80" s="23">
        <f>H86+H92++H98+H104+H110+H116+H122+H128</f>
        <v>16195.2</v>
      </c>
    </row>
    <row r="81" spans="1:8" ht="31.5" customHeight="1">
      <c r="A81" s="57"/>
      <c r="B81" s="47"/>
      <c r="C81" s="12" t="s">
        <v>6</v>
      </c>
      <c r="D81" s="23">
        <f>D82+D83+D84</f>
        <v>0</v>
      </c>
      <c r="E81" s="23">
        <f t="shared" ref="E81:H81" si="18">E82+E83+E84</f>
        <v>0</v>
      </c>
      <c r="F81" s="23">
        <f t="shared" si="18"/>
        <v>0</v>
      </c>
      <c r="G81" s="23">
        <f t="shared" si="18"/>
        <v>0</v>
      </c>
      <c r="H81" s="23">
        <f t="shared" si="18"/>
        <v>0</v>
      </c>
    </row>
    <row r="82" spans="1:8" ht="17.25" customHeight="1">
      <c r="A82" s="57"/>
      <c r="B82" s="47"/>
      <c r="C82" s="12" t="s">
        <v>7</v>
      </c>
      <c r="D82" s="23">
        <f t="shared" ref="D82:E84" si="19">D88+D100+D106+D112+D118+D124</f>
        <v>0</v>
      </c>
      <c r="E82" s="23">
        <f t="shared" si="19"/>
        <v>0</v>
      </c>
      <c r="F82" s="36"/>
      <c r="G82" s="37"/>
      <c r="H82" s="23">
        <f>H88+H100+H106+H112+H118+H124</f>
        <v>0</v>
      </c>
    </row>
    <row r="83" spans="1:8" ht="15.75" customHeight="1">
      <c r="A83" s="57"/>
      <c r="B83" s="47"/>
      <c r="C83" s="12" t="s">
        <v>8</v>
      </c>
      <c r="D83" s="23">
        <f t="shared" si="19"/>
        <v>0</v>
      </c>
      <c r="E83" s="23">
        <f t="shared" si="19"/>
        <v>0</v>
      </c>
      <c r="F83" s="36"/>
      <c r="G83" s="37"/>
      <c r="H83" s="23">
        <f>H89+H101+H107+H113+H119+H125</f>
        <v>0</v>
      </c>
    </row>
    <row r="84" spans="1:8" ht="31.5" customHeight="1">
      <c r="A84" s="57"/>
      <c r="B84" s="47"/>
      <c r="C84" s="12" t="s">
        <v>10</v>
      </c>
      <c r="D84" s="23">
        <f t="shared" si="19"/>
        <v>0</v>
      </c>
      <c r="E84" s="23">
        <f t="shared" si="19"/>
        <v>0</v>
      </c>
      <c r="F84" s="36"/>
      <c r="G84" s="37"/>
      <c r="H84" s="23">
        <f>H90+H102+H108+H114+H120+H126</f>
        <v>0</v>
      </c>
    </row>
    <row r="85" spans="1:8" ht="15.75" customHeight="1">
      <c r="A85" s="53" t="s">
        <v>11</v>
      </c>
      <c r="B85" s="47" t="s">
        <v>19</v>
      </c>
      <c r="C85" s="12" t="s">
        <v>4</v>
      </c>
      <c r="D85" s="24">
        <f>D86+D87</f>
        <v>3534.2</v>
      </c>
      <c r="E85" s="24">
        <f>E86+E87</f>
        <v>3534.2</v>
      </c>
      <c r="F85" s="36"/>
      <c r="G85" s="37"/>
      <c r="H85" s="24">
        <f>H86+H87</f>
        <v>3534.2</v>
      </c>
    </row>
    <row r="86" spans="1:8" ht="15.75" customHeight="1">
      <c r="A86" s="53"/>
      <c r="B86" s="47"/>
      <c r="C86" s="12" t="s">
        <v>5</v>
      </c>
      <c r="D86" s="24">
        <v>3534.2</v>
      </c>
      <c r="E86" s="24">
        <f>D86</f>
        <v>3534.2</v>
      </c>
      <c r="F86" s="36"/>
      <c r="G86" s="37"/>
      <c r="H86" s="24">
        <f>E86</f>
        <v>3534.2</v>
      </c>
    </row>
    <row r="87" spans="1:8" ht="31.5" customHeight="1">
      <c r="A87" s="53"/>
      <c r="B87" s="47"/>
      <c r="C87" s="12" t="s">
        <v>6</v>
      </c>
      <c r="D87" s="24"/>
      <c r="E87" s="24"/>
      <c r="F87" s="36"/>
      <c r="G87" s="37"/>
      <c r="H87" s="24"/>
    </row>
    <row r="88" spans="1:8" ht="15.75" customHeight="1">
      <c r="A88" s="53"/>
      <c r="B88" s="47"/>
      <c r="C88" s="12" t="s">
        <v>7</v>
      </c>
      <c r="D88" s="24"/>
      <c r="E88" s="24"/>
      <c r="F88" s="36"/>
      <c r="G88" s="37"/>
      <c r="H88" s="24"/>
    </row>
    <row r="89" spans="1:8" ht="15.75" customHeight="1">
      <c r="A89" s="53"/>
      <c r="B89" s="47"/>
      <c r="C89" s="12" t="s">
        <v>8</v>
      </c>
      <c r="D89" s="24"/>
      <c r="E89" s="24"/>
      <c r="F89" s="36"/>
      <c r="G89" s="37"/>
      <c r="H89" s="24"/>
    </row>
    <row r="90" spans="1:8" ht="31.5" customHeight="1">
      <c r="A90" s="53"/>
      <c r="B90" s="47"/>
      <c r="C90" s="12" t="s">
        <v>10</v>
      </c>
      <c r="D90" s="24"/>
      <c r="E90" s="24"/>
      <c r="F90" s="36">
        <f>75000+329123.75</f>
        <v>404123.75</v>
      </c>
      <c r="G90" s="37"/>
      <c r="H90" s="24"/>
    </row>
    <row r="91" spans="1:8">
      <c r="A91" s="53" t="s">
        <v>36</v>
      </c>
      <c r="B91" s="47"/>
      <c r="C91" s="12" t="s">
        <v>4</v>
      </c>
      <c r="D91" s="24">
        <f t="shared" ref="D91:E91" si="20">D92+D93</f>
        <v>1000</v>
      </c>
      <c r="E91" s="24">
        <f t="shared" si="20"/>
        <v>1000</v>
      </c>
      <c r="F91" s="36"/>
      <c r="G91" s="37"/>
      <c r="H91" s="24">
        <f t="shared" ref="H91" si="21">H92+H93</f>
        <v>1000</v>
      </c>
    </row>
    <row r="92" spans="1:8">
      <c r="A92" s="53"/>
      <c r="B92" s="47"/>
      <c r="C92" s="12" t="s">
        <v>5</v>
      </c>
      <c r="D92" s="24">
        <v>1000</v>
      </c>
      <c r="E92" s="24">
        <v>1000</v>
      </c>
      <c r="F92" s="36"/>
      <c r="G92" s="37"/>
      <c r="H92" s="24">
        <v>1000</v>
      </c>
    </row>
    <row r="93" spans="1:8" ht="31.5" customHeight="1">
      <c r="A93" s="53"/>
      <c r="B93" s="47"/>
      <c r="C93" s="12" t="s">
        <v>6</v>
      </c>
      <c r="D93" s="24"/>
      <c r="E93" s="24"/>
      <c r="F93" s="36"/>
      <c r="G93" s="37"/>
      <c r="H93" s="24"/>
    </row>
    <row r="94" spans="1:8">
      <c r="A94" s="53"/>
      <c r="B94" s="47"/>
      <c r="C94" s="12" t="s">
        <v>7</v>
      </c>
      <c r="D94" s="6"/>
      <c r="E94" s="6"/>
      <c r="F94" s="36"/>
      <c r="G94" s="37"/>
      <c r="H94" s="6"/>
    </row>
    <row r="95" spans="1:8">
      <c r="A95" s="53"/>
      <c r="B95" s="47"/>
      <c r="C95" s="12" t="s">
        <v>8</v>
      </c>
      <c r="D95" s="6"/>
      <c r="E95" s="6"/>
      <c r="F95" s="36"/>
      <c r="G95" s="37"/>
      <c r="H95" s="6"/>
    </row>
    <row r="96" spans="1:8" ht="31.5" customHeight="1">
      <c r="A96" s="53"/>
      <c r="B96" s="47"/>
      <c r="C96" s="12" t="s">
        <v>10</v>
      </c>
      <c r="D96" s="6"/>
      <c r="E96" s="6"/>
      <c r="F96" s="36">
        <f>166230.14+890152.9</f>
        <v>1056383.04</v>
      </c>
      <c r="G96" s="37"/>
      <c r="H96" s="6"/>
    </row>
    <row r="97" spans="1:8" ht="15.75" customHeight="1">
      <c r="A97" s="51" t="s">
        <v>2</v>
      </c>
      <c r="B97" s="47"/>
      <c r="C97" s="12" t="s">
        <v>4</v>
      </c>
      <c r="D97" s="24">
        <f t="shared" ref="D97" si="22">D98+D99</f>
        <v>1500</v>
      </c>
      <c r="E97" s="24">
        <f t="shared" ref="E97" si="23">E98+E99</f>
        <v>1500</v>
      </c>
      <c r="F97" s="36"/>
      <c r="G97" s="37"/>
      <c r="H97" s="24">
        <f t="shared" ref="H97" si="24">H98+H99</f>
        <v>1500</v>
      </c>
    </row>
    <row r="98" spans="1:8" ht="15.75" customHeight="1">
      <c r="A98" s="51"/>
      <c r="B98" s="47"/>
      <c r="C98" s="12" t="s">
        <v>5</v>
      </c>
      <c r="D98" s="24">
        <v>1500</v>
      </c>
      <c r="E98" s="24">
        <v>1500</v>
      </c>
      <c r="F98" s="36">
        <f>10827809.88+467423.76</f>
        <v>11295233.640000001</v>
      </c>
      <c r="G98" s="37"/>
      <c r="H98" s="24">
        <v>1500</v>
      </c>
    </row>
    <row r="99" spans="1:8" ht="31.5" customHeight="1">
      <c r="A99" s="51"/>
      <c r="B99" s="47"/>
      <c r="C99" s="12" t="s">
        <v>6</v>
      </c>
      <c r="D99" s="24">
        <f>D100+D101+D102</f>
        <v>0</v>
      </c>
      <c r="E99" s="24">
        <f t="shared" ref="E99:H99" si="25">E100+E101+E102</f>
        <v>0</v>
      </c>
      <c r="F99" s="24">
        <f t="shared" si="25"/>
        <v>1463529.6</v>
      </c>
      <c r="G99" s="24">
        <f t="shared" si="25"/>
        <v>0</v>
      </c>
      <c r="H99" s="24">
        <f t="shared" si="25"/>
        <v>0</v>
      </c>
    </row>
    <row r="100" spans="1:8" ht="15.75" customHeight="1">
      <c r="A100" s="51"/>
      <c r="B100" s="47"/>
      <c r="C100" s="12" t="s">
        <v>7</v>
      </c>
      <c r="D100" s="24"/>
      <c r="E100" s="24"/>
      <c r="F100" s="36"/>
      <c r="G100" s="37"/>
      <c r="H100" s="24"/>
    </row>
    <row r="101" spans="1:8" ht="15.75" customHeight="1">
      <c r="A101" s="51"/>
      <c r="B101" s="47"/>
      <c r="C101" s="12" t="s">
        <v>8</v>
      </c>
      <c r="D101" s="24"/>
      <c r="E101" s="24"/>
      <c r="F101" s="36"/>
      <c r="G101" s="37"/>
      <c r="H101" s="24"/>
    </row>
    <row r="102" spans="1:8" ht="31.5" customHeight="1">
      <c r="A102" s="51"/>
      <c r="B102" s="47"/>
      <c r="C102" s="12" t="s">
        <v>10</v>
      </c>
      <c r="D102" s="24"/>
      <c r="E102" s="24"/>
      <c r="F102" s="36">
        <f>1000961.34+462568.26</f>
        <v>1463529.6</v>
      </c>
      <c r="G102" s="37"/>
      <c r="H102" s="24"/>
    </row>
    <row r="103" spans="1:8" ht="15.75" customHeight="1">
      <c r="A103" s="51" t="s">
        <v>12</v>
      </c>
      <c r="B103" s="47"/>
      <c r="C103" s="12" t="s">
        <v>4</v>
      </c>
      <c r="D103" s="44">
        <f>D104</f>
        <v>1000</v>
      </c>
      <c r="E103" s="44">
        <f t="shared" ref="E103:H103" si="26">E104</f>
        <v>1000</v>
      </c>
      <c r="F103" s="44">
        <f t="shared" si="26"/>
        <v>1002</v>
      </c>
      <c r="G103" s="44">
        <f t="shared" si="26"/>
        <v>1003</v>
      </c>
      <c r="H103" s="44">
        <f t="shared" si="26"/>
        <v>1000</v>
      </c>
    </row>
    <row r="104" spans="1:8" ht="15.75" customHeight="1">
      <c r="A104" s="51"/>
      <c r="B104" s="47"/>
      <c r="C104" s="12" t="s">
        <v>5</v>
      </c>
      <c r="D104" s="44">
        <v>1000</v>
      </c>
      <c r="E104" s="44">
        <v>1000</v>
      </c>
      <c r="F104" s="44">
        <v>1002</v>
      </c>
      <c r="G104" s="44">
        <v>1003</v>
      </c>
      <c r="H104" s="44">
        <v>1000</v>
      </c>
    </row>
    <row r="105" spans="1:8" ht="31.5" customHeight="1">
      <c r="A105" s="51"/>
      <c r="B105" s="47"/>
      <c r="C105" s="12" t="s">
        <v>6</v>
      </c>
      <c r="D105" s="5"/>
      <c r="E105" s="5"/>
      <c r="F105" s="36"/>
      <c r="G105" s="37"/>
      <c r="H105" s="5"/>
    </row>
    <row r="106" spans="1:8" ht="15.75" customHeight="1">
      <c r="A106" s="51"/>
      <c r="B106" s="47"/>
      <c r="C106" s="12" t="s">
        <v>7</v>
      </c>
      <c r="D106" s="5"/>
      <c r="E106" s="5"/>
      <c r="F106" s="36"/>
      <c r="G106" s="37"/>
      <c r="H106" s="5"/>
    </row>
    <row r="107" spans="1:8" ht="15.75" customHeight="1">
      <c r="A107" s="51"/>
      <c r="B107" s="47"/>
      <c r="C107" s="12" t="s">
        <v>8</v>
      </c>
      <c r="D107" s="5"/>
      <c r="E107" s="5"/>
      <c r="F107" s="36"/>
      <c r="G107" s="37"/>
      <c r="H107" s="5"/>
    </row>
    <row r="108" spans="1:8" ht="31.5" customHeight="1">
      <c r="A108" s="51"/>
      <c r="B108" s="47"/>
      <c r="C108" s="12" t="s">
        <v>10</v>
      </c>
      <c r="D108" s="5"/>
      <c r="E108" s="5"/>
      <c r="F108" s="36"/>
      <c r="G108" s="37"/>
      <c r="H108" s="5"/>
    </row>
    <row r="109" spans="1:8" ht="15.75" customHeight="1">
      <c r="A109" s="51" t="s">
        <v>3</v>
      </c>
      <c r="B109" s="47"/>
      <c r="C109" s="12" t="s">
        <v>4</v>
      </c>
      <c r="D109" s="24">
        <f t="shared" ref="D109:E109" si="27">D110+D111</f>
        <v>2500</v>
      </c>
      <c r="E109" s="24">
        <f t="shared" si="27"/>
        <v>2500</v>
      </c>
      <c r="F109" s="36"/>
      <c r="G109" s="37"/>
      <c r="H109" s="24">
        <f t="shared" ref="H109" si="28">H110+H111</f>
        <v>2500</v>
      </c>
    </row>
    <row r="110" spans="1:8" ht="15.75" customHeight="1">
      <c r="A110" s="51"/>
      <c r="B110" s="47"/>
      <c r="C110" s="12" t="s">
        <v>5</v>
      </c>
      <c r="D110" s="24">
        <v>2500</v>
      </c>
      <c r="E110" s="24">
        <v>2500</v>
      </c>
      <c r="F110" s="36">
        <f>200000</f>
        <v>200000</v>
      </c>
      <c r="G110" s="37"/>
      <c r="H110" s="24">
        <v>2500</v>
      </c>
    </row>
    <row r="111" spans="1:8" ht="31.5" customHeight="1">
      <c r="A111" s="51"/>
      <c r="B111" s="47"/>
      <c r="C111" s="12" t="s">
        <v>6</v>
      </c>
      <c r="D111" s="5"/>
      <c r="E111" s="5"/>
      <c r="F111" s="36"/>
      <c r="G111" s="37"/>
      <c r="H111" s="5"/>
    </row>
    <row r="112" spans="1:8" ht="15.75" customHeight="1">
      <c r="A112" s="51"/>
      <c r="B112" s="47"/>
      <c r="C112" s="12" t="s">
        <v>7</v>
      </c>
      <c r="D112" s="5"/>
      <c r="E112" s="5"/>
      <c r="F112" s="36"/>
      <c r="G112" s="37"/>
      <c r="H112" s="5"/>
    </row>
    <row r="113" spans="1:8" ht="15.75" customHeight="1">
      <c r="A113" s="51"/>
      <c r="B113" s="47"/>
      <c r="C113" s="12" t="s">
        <v>8</v>
      </c>
      <c r="D113" s="5"/>
      <c r="E113" s="5"/>
      <c r="F113" s="36"/>
      <c r="G113" s="37"/>
      <c r="H113" s="5"/>
    </row>
    <row r="114" spans="1:8" ht="31.5" customHeight="1">
      <c r="A114" s="51"/>
      <c r="B114" s="47"/>
      <c r="C114" s="12" t="s">
        <v>10</v>
      </c>
      <c r="D114" s="5"/>
      <c r="E114" s="5"/>
      <c r="F114" s="36">
        <f>320464.9+457469.28+322569.66+518381.76+1449878.63+1740855.51+77762.34+98343.76+99149.49</f>
        <v>5084875.33</v>
      </c>
      <c r="G114" s="37"/>
      <c r="H114" s="5"/>
    </row>
    <row r="115" spans="1:8" ht="15.75" customHeight="1">
      <c r="A115" s="51" t="s">
        <v>13</v>
      </c>
      <c r="B115" s="47" t="s">
        <v>43</v>
      </c>
      <c r="C115" s="12" t="s">
        <v>4</v>
      </c>
      <c r="D115" s="24">
        <f t="shared" ref="D115:E115" si="29">D116+D117</f>
        <v>5000</v>
      </c>
      <c r="E115" s="24">
        <f t="shared" si="29"/>
        <v>5000</v>
      </c>
      <c r="F115" s="36"/>
      <c r="G115" s="37"/>
      <c r="H115" s="24">
        <f t="shared" ref="H115" si="30">H116+H117</f>
        <v>5000</v>
      </c>
    </row>
    <row r="116" spans="1:8" ht="15.75" customHeight="1">
      <c r="A116" s="51"/>
      <c r="B116" s="47"/>
      <c r="C116" s="12" t="s">
        <v>5</v>
      </c>
      <c r="D116" s="24">
        <v>5000</v>
      </c>
      <c r="E116" s="24">
        <v>5000</v>
      </c>
      <c r="F116" s="36">
        <f>100000</f>
        <v>100000</v>
      </c>
      <c r="G116" s="37"/>
      <c r="H116" s="24">
        <v>5000</v>
      </c>
    </row>
    <row r="117" spans="1:8" ht="31.5" customHeight="1">
      <c r="A117" s="51"/>
      <c r="B117" s="47"/>
      <c r="C117" s="12" t="s">
        <v>6</v>
      </c>
      <c r="D117" s="5"/>
      <c r="E117" s="5"/>
      <c r="F117" s="36"/>
      <c r="G117" s="37"/>
      <c r="H117" s="5"/>
    </row>
    <row r="118" spans="1:8" ht="15.75" customHeight="1">
      <c r="A118" s="51"/>
      <c r="B118" s="47"/>
      <c r="C118" s="12" t="s">
        <v>7</v>
      </c>
      <c r="D118" s="5"/>
      <c r="E118" s="5"/>
      <c r="F118" s="36"/>
      <c r="G118" s="37"/>
      <c r="H118" s="5"/>
    </row>
    <row r="119" spans="1:8" ht="15.75" customHeight="1">
      <c r="A119" s="51"/>
      <c r="B119" s="47"/>
      <c r="C119" s="12" t="s">
        <v>8</v>
      </c>
      <c r="D119" s="5"/>
      <c r="E119" s="5"/>
      <c r="F119" s="36"/>
      <c r="G119" s="37"/>
      <c r="H119" s="5"/>
    </row>
    <row r="120" spans="1:8" ht="31.5" customHeight="1">
      <c r="A120" s="51"/>
      <c r="B120" s="47"/>
      <c r="C120" s="12" t="s">
        <v>10</v>
      </c>
      <c r="D120" s="5"/>
      <c r="E120" s="5"/>
      <c r="F120" s="36">
        <f>696296.58+169984</f>
        <v>866280.58</v>
      </c>
      <c r="G120" s="37"/>
      <c r="H120" s="5"/>
    </row>
    <row r="121" spans="1:8" ht="15.75" customHeight="1">
      <c r="A121" s="51" t="s">
        <v>28</v>
      </c>
      <c r="B121" s="52" t="s">
        <v>19</v>
      </c>
      <c r="C121" s="12" t="s">
        <v>4</v>
      </c>
      <c r="D121" s="4"/>
      <c r="E121" s="4"/>
      <c r="F121" s="36"/>
      <c r="G121" s="37"/>
      <c r="H121" s="4"/>
    </row>
    <row r="122" spans="1:8" ht="15.75" customHeight="1">
      <c r="A122" s="51"/>
      <c r="B122" s="52"/>
      <c r="C122" s="12" t="s">
        <v>5</v>
      </c>
      <c r="D122" s="5"/>
      <c r="E122" s="5"/>
      <c r="F122" s="36"/>
      <c r="G122" s="37"/>
      <c r="H122" s="5"/>
    </row>
    <row r="123" spans="1:8" ht="31.5" customHeight="1">
      <c r="A123" s="51"/>
      <c r="B123" s="52"/>
      <c r="C123" s="12" t="s">
        <v>6</v>
      </c>
      <c r="D123" s="5"/>
      <c r="E123" s="5"/>
      <c r="F123" s="36"/>
      <c r="G123" s="37"/>
      <c r="H123" s="5"/>
    </row>
    <row r="124" spans="1:8" ht="15.75" customHeight="1">
      <c r="A124" s="51"/>
      <c r="B124" s="52"/>
      <c r="C124" s="12" t="s">
        <v>7</v>
      </c>
      <c r="D124" s="5"/>
      <c r="E124" s="5"/>
      <c r="F124" s="36"/>
      <c r="G124" s="37"/>
      <c r="H124" s="5"/>
    </row>
    <row r="125" spans="1:8" ht="15.75" customHeight="1">
      <c r="A125" s="51"/>
      <c r="B125" s="52"/>
      <c r="C125" s="12" t="s">
        <v>8</v>
      </c>
      <c r="D125" s="5"/>
      <c r="E125" s="5"/>
      <c r="F125" s="36"/>
      <c r="G125" s="37"/>
      <c r="H125" s="5"/>
    </row>
    <row r="126" spans="1:8" ht="31.5" customHeight="1">
      <c r="A126" s="51"/>
      <c r="B126" s="52"/>
      <c r="C126" s="12" t="s">
        <v>10</v>
      </c>
      <c r="D126" s="5"/>
      <c r="E126" s="5"/>
      <c r="F126" s="36"/>
      <c r="G126" s="37"/>
      <c r="H126" s="5"/>
    </row>
    <row r="127" spans="1:8">
      <c r="A127" s="51" t="s">
        <v>35</v>
      </c>
      <c r="B127" s="47" t="s">
        <v>19</v>
      </c>
      <c r="C127" s="12" t="s">
        <v>4</v>
      </c>
      <c r="D127" s="45">
        <f>D128</f>
        <v>1661</v>
      </c>
      <c r="E127" s="45">
        <f t="shared" ref="E127:H127" si="31">E128</f>
        <v>1661</v>
      </c>
      <c r="F127" s="45">
        <f t="shared" si="31"/>
        <v>1663</v>
      </c>
      <c r="G127" s="45">
        <f t="shared" si="31"/>
        <v>1664</v>
      </c>
      <c r="H127" s="45">
        <f t="shared" si="31"/>
        <v>1661</v>
      </c>
    </row>
    <row r="128" spans="1:8">
      <c r="A128" s="51"/>
      <c r="B128" s="47"/>
      <c r="C128" s="12" t="s">
        <v>5</v>
      </c>
      <c r="D128" s="44">
        <v>1661</v>
      </c>
      <c r="E128" s="44">
        <v>1661</v>
      </c>
      <c r="F128" s="44">
        <v>1663</v>
      </c>
      <c r="G128" s="44">
        <v>1664</v>
      </c>
      <c r="H128" s="44">
        <v>1661</v>
      </c>
    </row>
    <row r="129" spans="1:8" ht="31.5" customHeight="1">
      <c r="A129" s="51"/>
      <c r="B129" s="47"/>
      <c r="C129" s="12" t="s">
        <v>6</v>
      </c>
      <c r="D129" s="5"/>
      <c r="E129" s="5"/>
      <c r="F129" s="36"/>
      <c r="G129" s="37"/>
      <c r="H129" s="5"/>
    </row>
    <row r="130" spans="1:8">
      <c r="A130" s="51"/>
      <c r="B130" s="47"/>
      <c r="C130" s="12" t="s">
        <v>7</v>
      </c>
      <c r="D130" s="5"/>
      <c r="E130" s="5"/>
      <c r="F130" s="36"/>
      <c r="G130" s="37"/>
      <c r="H130" s="5"/>
    </row>
    <row r="131" spans="1:8">
      <c r="A131" s="51"/>
      <c r="B131" s="47"/>
      <c r="C131" s="12" t="s">
        <v>8</v>
      </c>
      <c r="D131" s="5"/>
      <c r="E131" s="5"/>
      <c r="F131" s="36"/>
      <c r="G131" s="37"/>
      <c r="H131" s="5"/>
    </row>
    <row r="132" spans="1:8" ht="31.5" customHeight="1">
      <c r="A132" s="51"/>
      <c r="B132" s="47"/>
      <c r="C132" s="12" t="s">
        <v>10</v>
      </c>
      <c r="D132" s="5"/>
      <c r="E132" s="5"/>
      <c r="F132" s="36">
        <f>610644.48+659671.66</f>
        <v>1270316.1400000001</v>
      </c>
      <c r="G132" s="37"/>
      <c r="H132" s="5"/>
    </row>
    <row r="133" spans="1:8" ht="15.75" customHeight="1">
      <c r="A133" s="54" t="s">
        <v>22</v>
      </c>
      <c r="B133" s="47" t="s">
        <v>38</v>
      </c>
      <c r="C133" s="22" t="s">
        <v>4</v>
      </c>
      <c r="D133" s="19">
        <f>D134+D135</f>
        <v>1933</v>
      </c>
      <c r="E133" s="19">
        <f>E134+E135</f>
        <v>1933</v>
      </c>
      <c r="F133" s="36"/>
      <c r="G133" s="37"/>
      <c r="H133" s="19">
        <f>H134+H135</f>
        <v>1933</v>
      </c>
    </row>
    <row r="134" spans="1:8">
      <c r="A134" s="54"/>
      <c r="B134" s="47"/>
      <c r="C134" s="12" t="s">
        <v>5</v>
      </c>
      <c r="D134" s="19">
        <f>D140+D146+D170++D164</f>
        <v>1933</v>
      </c>
      <c r="E134" s="19">
        <f>E140+E146+E170++E164</f>
        <v>1933</v>
      </c>
      <c r="F134" s="36"/>
      <c r="G134" s="37"/>
      <c r="H134" s="19">
        <f>H140+H146+H170++H164</f>
        <v>1933</v>
      </c>
    </row>
    <row r="135" spans="1:8" ht="30.75" customHeight="1">
      <c r="A135" s="54"/>
      <c r="B135" s="47"/>
      <c r="C135" s="12" t="s">
        <v>6</v>
      </c>
      <c r="D135" s="19">
        <f>D136+D137+D138</f>
        <v>0</v>
      </c>
      <c r="E135" s="19">
        <f t="shared" ref="E135:H135" si="32">E136+E137+E138</f>
        <v>0</v>
      </c>
      <c r="F135" s="19">
        <f t="shared" si="32"/>
        <v>0</v>
      </c>
      <c r="G135" s="19">
        <f t="shared" si="32"/>
        <v>0</v>
      </c>
      <c r="H135" s="19">
        <f t="shared" si="32"/>
        <v>0</v>
      </c>
    </row>
    <row r="136" spans="1:8">
      <c r="A136" s="54"/>
      <c r="B136" s="47"/>
      <c r="C136" s="12" t="s">
        <v>7</v>
      </c>
      <c r="D136" s="19">
        <f t="shared" ref="D136:E138" si="33">D142+D148+D172</f>
        <v>0</v>
      </c>
      <c r="E136" s="19">
        <f t="shared" si="33"/>
        <v>0</v>
      </c>
      <c r="F136" s="36"/>
      <c r="G136" s="37"/>
      <c r="H136" s="19">
        <f>H142+H148+H172</f>
        <v>0</v>
      </c>
    </row>
    <row r="137" spans="1:8">
      <c r="A137" s="54"/>
      <c r="B137" s="47"/>
      <c r="C137" s="12" t="s">
        <v>8</v>
      </c>
      <c r="D137" s="19">
        <f t="shared" si="33"/>
        <v>0</v>
      </c>
      <c r="E137" s="19">
        <f t="shared" si="33"/>
        <v>0</v>
      </c>
      <c r="F137" s="36"/>
      <c r="G137" s="37"/>
      <c r="H137" s="19">
        <f>H143+H149+H173</f>
        <v>0</v>
      </c>
    </row>
    <row r="138" spans="1:8" ht="65.25" customHeight="1">
      <c r="A138" s="54"/>
      <c r="B138" s="47"/>
      <c r="C138" s="12" t="s">
        <v>10</v>
      </c>
      <c r="D138" s="19">
        <f t="shared" si="33"/>
        <v>0</v>
      </c>
      <c r="E138" s="19">
        <f t="shared" si="33"/>
        <v>0</v>
      </c>
      <c r="F138" s="36"/>
      <c r="G138" s="37"/>
      <c r="H138" s="19">
        <f>H144+H150+H174</f>
        <v>0</v>
      </c>
    </row>
    <row r="139" spans="1:8" ht="15.75" customHeight="1">
      <c r="A139" s="53" t="s">
        <v>11</v>
      </c>
      <c r="B139" s="47" t="s">
        <v>19</v>
      </c>
      <c r="C139" s="22" t="s">
        <v>4</v>
      </c>
      <c r="D139" s="19"/>
      <c r="E139" s="19"/>
      <c r="F139" s="36"/>
      <c r="G139" s="37"/>
      <c r="H139" s="19"/>
    </row>
    <row r="140" spans="1:8">
      <c r="A140" s="53"/>
      <c r="B140" s="47"/>
      <c r="C140" s="12" t="s">
        <v>5</v>
      </c>
      <c r="D140" s="19"/>
      <c r="E140" s="19"/>
      <c r="F140" s="36"/>
      <c r="G140" s="37"/>
      <c r="H140" s="19"/>
    </row>
    <row r="141" spans="1:8" ht="31.5">
      <c r="A141" s="53"/>
      <c r="B141" s="47"/>
      <c r="C141" s="12" t="s">
        <v>6</v>
      </c>
      <c r="D141" s="19"/>
      <c r="E141" s="19"/>
      <c r="F141" s="36"/>
      <c r="G141" s="37"/>
      <c r="H141" s="19"/>
    </row>
    <row r="142" spans="1:8">
      <c r="A142" s="53"/>
      <c r="B142" s="47"/>
      <c r="C142" s="12" t="s">
        <v>7</v>
      </c>
      <c r="D142" s="19"/>
      <c r="E142" s="19"/>
      <c r="F142" s="36"/>
      <c r="G142" s="37"/>
      <c r="H142" s="19"/>
    </row>
    <row r="143" spans="1:8">
      <c r="A143" s="53"/>
      <c r="B143" s="47"/>
      <c r="C143" s="12" t="s">
        <v>8</v>
      </c>
      <c r="D143" s="19"/>
      <c r="E143" s="19"/>
      <c r="F143" s="36"/>
      <c r="G143" s="37"/>
      <c r="H143" s="19"/>
    </row>
    <row r="144" spans="1:8" ht="31.5">
      <c r="A144" s="53"/>
      <c r="B144" s="47"/>
      <c r="C144" s="12" t="s">
        <v>10</v>
      </c>
      <c r="D144" s="19"/>
      <c r="E144" s="19"/>
      <c r="F144" s="36"/>
      <c r="G144" s="37"/>
      <c r="H144" s="19"/>
    </row>
    <row r="145" spans="1:8">
      <c r="A145" s="53" t="s">
        <v>36</v>
      </c>
      <c r="B145" s="47" t="s">
        <v>19</v>
      </c>
      <c r="C145" s="22" t="s">
        <v>4</v>
      </c>
      <c r="D145" s="24">
        <f t="shared" ref="D145:E145" si="34">D146+D147</f>
        <v>500</v>
      </c>
      <c r="E145" s="24">
        <f t="shared" si="34"/>
        <v>500</v>
      </c>
      <c r="F145" s="36"/>
      <c r="G145" s="37"/>
      <c r="H145" s="24">
        <f t="shared" ref="H145" si="35">H146+H147</f>
        <v>500</v>
      </c>
    </row>
    <row r="146" spans="1:8">
      <c r="A146" s="53"/>
      <c r="B146" s="47"/>
      <c r="C146" s="12" t="s">
        <v>5</v>
      </c>
      <c r="D146" s="24">
        <v>500</v>
      </c>
      <c r="E146" s="24">
        <v>500</v>
      </c>
      <c r="F146" s="36"/>
      <c r="G146" s="37"/>
      <c r="H146" s="24">
        <v>500</v>
      </c>
    </row>
    <row r="147" spans="1:8" ht="31.5">
      <c r="A147" s="53"/>
      <c r="B147" s="47"/>
      <c r="C147" s="12" t="s">
        <v>6</v>
      </c>
      <c r="D147" s="23"/>
      <c r="E147" s="23"/>
      <c r="F147" s="36"/>
      <c r="G147" s="37"/>
      <c r="H147" s="23"/>
    </row>
    <row r="148" spans="1:8">
      <c r="A148" s="53"/>
      <c r="B148" s="47"/>
      <c r="C148" s="12" t="s">
        <v>7</v>
      </c>
      <c r="D148" s="19"/>
      <c r="E148" s="19"/>
      <c r="F148" s="36"/>
      <c r="G148" s="37"/>
      <c r="H148" s="19"/>
    </row>
    <row r="149" spans="1:8">
      <c r="A149" s="53"/>
      <c r="B149" s="47"/>
      <c r="C149" s="12" t="s">
        <v>8</v>
      </c>
      <c r="D149" s="19"/>
      <c r="E149" s="19"/>
      <c r="F149" s="36"/>
      <c r="G149" s="37"/>
      <c r="H149" s="19"/>
    </row>
    <row r="150" spans="1:8" ht="31.5">
      <c r="A150" s="53"/>
      <c r="B150" s="47"/>
      <c r="C150" s="12" t="s">
        <v>10</v>
      </c>
      <c r="D150" s="19"/>
      <c r="E150" s="19"/>
      <c r="F150" s="36"/>
      <c r="G150" s="37"/>
      <c r="H150" s="19"/>
    </row>
    <row r="151" spans="1:8">
      <c r="A151" s="51" t="s">
        <v>12</v>
      </c>
      <c r="B151" s="47"/>
      <c r="C151" s="22" t="s">
        <v>4</v>
      </c>
      <c r="D151" s="19"/>
      <c r="E151" s="19"/>
      <c r="F151" s="36"/>
      <c r="G151" s="37"/>
      <c r="H151" s="19"/>
    </row>
    <row r="152" spans="1:8">
      <c r="A152" s="51"/>
      <c r="B152" s="47"/>
      <c r="C152" s="12" t="s">
        <v>5</v>
      </c>
      <c r="D152" s="19"/>
      <c r="E152" s="19"/>
      <c r="F152" s="36"/>
      <c r="G152" s="37"/>
      <c r="H152" s="19"/>
    </row>
    <row r="153" spans="1:8" ht="31.5">
      <c r="A153" s="51"/>
      <c r="B153" s="47"/>
      <c r="C153" s="12" t="s">
        <v>6</v>
      </c>
      <c r="D153" s="19"/>
      <c r="E153" s="19"/>
      <c r="F153" s="36"/>
      <c r="G153" s="37"/>
      <c r="H153" s="19"/>
    </row>
    <row r="154" spans="1:8">
      <c r="A154" s="51"/>
      <c r="B154" s="47"/>
      <c r="C154" s="12" t="s">
        <v>7</v>
      </c>
      <c r="D154" s="19"/>
      <c r="E154" s="19"/>
      <c r="F154" s="36"/>
      <c r="G154" s="37"/>
      <c r="H154" s="19"/>
    </row>
    <row r="155" spans="1:8">
      <c r="A155" s="51"/>
      <c r="B155" s="47"/>
      <c r="C155" s="12" t="s">
        <v>8</v>
      </c>
      <c r="D155" s="19"/>
      <c r="E155" s="19"/>
      <c r="F155" s="36"/>
      <c r="G155" s="37"/>
      <c r="H155" s="19"/>
    </row>
    <row r="156" spans="1:8" ht="31.5">
      <c r="A156" s="51"/>
      <c r="B156" s="47"/>
      <c r="C156" s="12" t="s">
        <v>10</v>
      </c>
      <c r="D156" s="19"/>
      <c r="E156" s="19"/>
      <c r="F156" s="36">
        <v>446901.99</v>
      </c>
      <c r="G156" s="37"/>
      <c r="H156" s="19"/>
    </row>
    <row r="157" spans="1:8" ht="15.75" customHeight="1">
      <c r="A157" s="51" t="s">
        <v>13</v>
      </c>
      <c r="B157" s="47"/>
      <c r="C157" s="22" t="s">
        <v>4</v>
      </c>
      <c r="D157" s="19"/>
      <c r="E157" s="19"/>
      <c r="F157" s="36"/>
      <c r="G157" s="37"/>
      <c r="H157" s="19"/>
    </row>
    <row r="158" spans="1:8">
      <c r="A158" s="51"/>
      <c r="B158" s="47"/>
      <c r="C158" s="12" t="s">
        <v>5</v>
      </c>
      <c r="D158" s="19"/>
      <c r="E158" s="19"/>
      <c r="F158" s="36">
        <v>50000</v>
      </c>
      <c r="G158" s="37"/>
      <c r="H158" s="19"/>
    </row>
    <row r="159" spans="1:8" ht="31.5">
      <c r="A159" s="51"/>
      <c r="B159" s="47"/>
      <c r="C159" s="12" t="s">
        <v>6</v>
      </c>
      <c r="D159" s="19"/>
      <c r="E159" s="19"/>
      <c r="F159" s="36"/>
      <c r="G159" s="37"/>
      <c r="H159" s="19"/>
    </row>
    <row r="160" spans="1:8">
      <c r="A160" s="51"/>
      <c r="B160" s="47"/>
      <c r="C160" s="12" t="s">
        <v>7</v>
      </c>
      <c r="D160" s="19"/>
      <c r="E160" s="19"/>
      <c r="F160" s="36"/>
      <c r="G160" s="37"/>
      <c r="H160" s="19"/>
    </row>
    <row r="161" spans="1:8">
      <c r="A161" s="51"/>
      <c r="B161" s="47"/>
      <c r="C161" s="12" t="s">
        <v>8</v>
      </c>
      <c r="D161" s="19"/>
      <c r="E161" s="19"/>
      <c r="F161" s="36"/>
      <c r="G161" s="37"/>
      <c r="H161" s="19"/>
    </row>
    <row r="162" spans="1:8" ht="31.5">
      <c r="A162" s="51"/>
      <c r="B162" s="47"/>
      <c r="C162" s="12" t="s">
        <v>10</v>
      </c>
      <c r="D162" s="19"/>
      <c r="E162" s="19"/>
      <c r="F162" s="36">
        <v>69330</v>
      </c>
      <c r="G162" s="37"/>
      <c r="H162" s="19"/>
    </row>
    <row r="163" spans="1:8">
      <c r="A163" s="51" t="s">
        <v>35</v>
      </c>
      <c r="B163" s="47"/>
      <c r="C163" s="22" t="s">
        <v>4</v>
      </c>
      <c r="D163" s="19"/>
      <c r="E163" s="19"/>
      <c r="F163" s="36"/>
      <c r="G163" s="37"/>
      <c r="H163" s="19"/>
    </row>
    <row r="164" spans="1:8">
      <c r="A164" s="51"/>
      <c r="B164" s="47"/>
      <c r="C164" s="12" t="s">
        <v>5</v>
      </c>
      <c r="D164" s="19"/>
      <c r="E164" s="19"/>
      <c r="F164" s="36"/>
      <c r="G164" s="37"/>
      <c r="H164" s="19"/>
    </row>
    <row r="165" spans="1:8" ht="31.5">
      <c r="A165" s="51"/>
      <c r="B165" s="47"/>
      <c r="C165" s="12" t="s">
        <v>6</v>
      </c>
      <c r="D165" s="19"/>
      <c r="E165" s="19"/>
      <c r="F165" s="36"/>
      <c r="G165" s="37"/>
      <c r="H165" s="19"/>
    </row>
    <row r="166" spans="1:8">
      <c r="A166" s="51"/>
      <c r="B166" s="47"/>
      <c r="C166" s="12" t="s">
        <v>7</v>
      </c>
      <c r="D166" s="19"/>
      <c r="E166" s="19"/>
      <c r="F166" s="36"/>
      <c r="G166" s="37"/>
      <c r="H166" s="19"/>
    </row>
    <row r="167" spans="1:8">
      <c r="A167" s="51"/>
      <c r="B167" s="47"/>
      <c r="C167" s="12" t="s">
        <v>8</v>
      </c>
      <c r="D167" s="19"/>
      <c r="E167" s="19"/>
      <c r="F167" s="36"/>
      <c r="G167" s="37"/>
      <c r="H167" s="19"/>
    </row>
    <row r="168" spans="1:8" ht="31.5">
      <c r="A168" s="51"/>
      <c r="B168" s="47"/>
      <c r="C168" s="12" t="s">
        <v>10</v>
      </c>
      <c r="D168" s="19"/>
      <c r="E168" s="19"/>
      <c r="F168" s="36"/>
      <c r="G168" s="37"/>
      <c r="H168" s="19"/>
    </row>
    <row r="169" spans="1:8">
      <c r="A169" s="51" t="s">
        <v>37</v>
      </c>
      <c r="B169" s="47" t="s">
        <v>38</v>
      </c>
      <c r="C169" s="22" t="s">
        <v>4</v>
      </c>
      <c r="D169" s="24">
        <f t="shared" ref="D169:E169" si="36">D170+D171</f>
        <v>1433</v>
      </c>
      <c r="E169" s="24">
        <f t="shared" si="36"/>
        <v>1433</v>
      </c>
      <c r="F169" s="36"/>
      <c r="G169" s="37"/>
      <c r="H169" s="24">
        <f t="shared" ref="H169" si="37">H170+H171</f>
        <v>1433</v>
      </c>
    </row>
    <row r="170" spans="1:8">
      <c r="A170" s="51"/>
      <c r="B170" s="47"/>
      <c r="C170" s="12" t="s">
        <v>5</v>
      </c>
      <c r="D170" s="20">
        <f>1320-187+300</f>
        <v>1433</v>
      </c>
      <c r="E170" s="20">
        <f t="shared" ref="E170:H170" si="38">1320-187+300</f>
        <v>1433</v>
      </c>
      <c r="F170" s="20">
        <f t="shared" si="38"/>
        <v>1433</v>
      </c>
      <c r="G170" s="20">
        <f t="shared" si="38"/>
        <v>1433</v>
      </c>
      <c r="H170" s="20">
        <f t="shared" si="38"/>
        <v>1433</v>
      </c>
    </row>
    <row r="171" spans="1:8" ht="31.5">
      <c r="A171" s="51"/>
      <c r="B171" s="47"/>
      <c r="C171" s="12" t="s">
        <v>6</v>
      </c>
      <c r="D171" s="24">
        <f>D172+D173+D174</f>
        <v>0</v>
      </c>
      <c r="E171" s="24">
        <f t="shared" ref="E171:H171" si="39">E172+E173+E174</f>
        <v>0</v>
      </c>
      <c r="F171" s="24">
        <f t="shared" si="39"/>
        <v>73170.77</v>
      </c>
      <c r="G171" s="24">
        <f t="shared" si="39"/>
        <v>0</v>
      </c>
      <c r="H171" s="24">
        <f t="shared" si="39"/>
        <v>0</v>
      </c>
    </row>
    <row r="172" spans="1:8">
      <c r="A172" s="51"/>
      <c r="B172" s="47"/>
      <c r="C172" s="12" t="s">
        <v>7</v>
      </c>
      <c r="D172" s="19"/>
      <c r="E172" s="19"/>
      <c r="F172" s="36"/>
      <c r="G172" s="37"/>
      <c r="H172" s="19"/>
    </row>
    <row r="173" spans="1:8">
      <c r="A173" s="51"/>
      <c r="B173" s="47"/>
      <c r="C173" s="12" t="s">
        <v>8</v>
      </c>
      <c r="D173" s="19"/>
      <c r="E173" s="19"/>
      <c r="F173" s="36"/>
      <c r="G173" s="37"/>
      <c r="H173" s="19"/>
    </row>
    <row r="174" spans="1:8" ht="34.5" customHeight="1">
      <c r="A174" s="51"/>
      <c r="B174" s="47"/>
      <c r="C174" s="12" t="s">
        <v>10</v>
      </c>
      <c r="D174" s="19"/>
      <c r="E174" s="19"/>
      <c r="F174" s="36">
        <f>73170.77</f>
        <v>73170.77</v>
      </c>
      <c r="G174" s="37"/>
      <c r="H174" s="19"/>
    </row>
    <row r="175" spans="1:8" ht="16.5" customHeight="1">
      <c r="A175" s="50" t="s">
        <v>23</v>
      </c>
      <c r="B175" s="47" t="s">
        <v>19</v>
      </c>
      <c r="C175" s="12" t="s">
        <v>4</v>
      </c>
      <c r="D175" s="19">
        <f>D176+D177</f>
        <v>684</v>
      </c>
      <c r="E175" s="19">
        <f>E176+E177</f>
        <v>684</v>
      </c>
      <c r="F175" s="36"/>
      <c r="G175" s="37"/>
      <c r="H175" s="19">
        <f>H176+H177</f>
        <v>684</v>
      </c>
    </row>
    <row r="176" spans="1:8" ht="15.75" customHeight="1">
      <c r="A176" s="50"/>
      <c r="B176" s="47"/>
      <c r="C176" s="12" t="s">
        <v>5</v>
      </c>
      <c r="D176" s="19">
        <v>684</v>
      </c>
      <c r="E176" s="19">
        <f>D176</f>
        <v>684</v>
      </c>
      <c r="F176" s="42"/>
      <c r="G176" s="37"/>
      <c r="H176" s="19">
        <f>E176</f>
        <v>684</v>
      </c>
    </row>
    <row r="177" spans="1:8" ht="30.75" customHeight="1">
      <c r="A177" s="50"/>
      <c r="B177" s="47"/>
      <c r="C177" s="12" t="s">
        <v>6</v>
      </c>
      <c r="D177" s="19">
        <f>D178+D179+D180</f>
        <v>0</v>
      </c>
      <c r="E177" s="19">
        <f t="shared" ref="E177:H177" si="40">E178+E179+E180</f>
        <v>0</v>
      </c>
      <c r="F177" s="19">
        <f t="shared" si="40"/>
        <v>0</v>
      </c>
      <c r="G177" s="19">
        <f t="shared" si="40"/>
        <v>0</v>
      </c>
      <c r="H177" s="19">
        <f t="shared" si="40"/>
        <v>0</v>
      </c>
    </row>
    <row r="178" spans="1:8" ht="15.75" customHeight="1">
      <c r="A178" s="50"/>
      <c r="B178" s="47"/>
      <c r="C178" s="12" t="s">
        <v>7</v>
      </c>
      <c r="D178" s="19">
        <f>D184+D197+D191</f>
        <v>0</v>
      </c>
      <c r="E178" s="19">
        <f>E184+E197+E191</f>
        <v>0</v>
      </c>
      <c r="F178" s="36"/>
      <c r="G178" s="37"/>
      <c r="H178" s="19">
        <f>H184+H197+H191</f>
        <v>0</v>
      </c>
    </row>
    <row r="179" spans="1:8" ht="15.75" customHeight="1">
      <c r="A179" s="50"/>
      <c r="B179" s="47"/>
      <c r="C179" s="12" t="s">
        <v>8</v>
      </c>
      <c r="D179" s="19">
        <f>D185+D198+D192</f>
        <v>0</v>
      </c>
      <c r="E179" s="19">
        <f>E185+E198+E192</f>
        <v>0</v>
      </c>
      <c r="F179" s="36"/>
      <c r="G179" s="37"/>
      <c r="H179" s="19">
        <f>H185+H198+H192</f>
        <v>0</v>
      </c>
    </row>
    <row r="180" spans="1:8" ht="30.75" customHeight="1">
      <c r="A180" s="50"/>
      <c r="B180" s="47"/>
      <c r="C180" s="12" t="s">
        <v>10</v>
      </c>
      <c r="D180" s="19">
        <f>D187+D199+D193</f>
        <v>0</v>
      </c>
      <c r="E180" s="19">
        <f>E187+E199+E193</f>
        <v>0</v>
      </c>
      <c r="F180" s="36"/>
      <c r="G180" s="37"/>
      <c r="H180" s="19">
        <f>H187+H199+H193</f>
        <v>0</v>
      </c>
    </row>
    <row r="181" spans="1:8" ht="15.75" customHeight="1">
      <c r="A181" s="49" t="s">
        <v>11</v>
      </c>
      <c r="B181" s="47"/>
      <c r="C181" s="12" t="s">
        <v>4</v>
      </c>
      <c r="D181" s="4"/>
      <c r="E181" s="4"/>
      <c r="F181" s="36"/>
      <c r="G181" s="37"/>
      <c r="H181" s="4"/>
    </row>
    <row r="182" spans="1:8" ht="15.75" customHeight="1">
      <c r="A182" s="49"/>
      <c r="B182" s="47"/>
      <c r="C182" s="12" t="s">
        <v>5</v>
      </c>
      <c r="D182" s="4"/>
      <c r="E182" s="4"/>
      <c r="F182" s="36"/>
      <c r="G182" s="37"/>
      <c r="H182" s="4"/>
    </row>
    <row r="183" spans="1:8" ht="30.75" customHeight="1">
      <c r="A183" s="49"/>
      <c r="B183" s="47"/>
      <c r="C183" s="12" t="s">
        <v>6</v>
      </c>
      <c r="D183" s="4"/>
      <c r="E183" s="4"/>
      <c r="F183" s="36"/>
      <c r="G183" s="37"/>
      <c r="H183" s="4"/>
    </row>
    <row r="184" spans="1:8" ht="15.75" customHeight="1">
      <c r="A184" s="49"/>
      <c r="B184" s="47"/>
      <c r="C184" s="12" t="s">
        <v>7</v>
      </c>
      <c r="D184" s="4"/>
      <c r="E184" s="4"/>
      <c r="F184" s="36"/>
      <c r="G184" s="37"/>
      <c r="H184" s="4"/>
    </row>
    <row r="185" spans="1:8" ht="15.75" customHeight="1">
      <c r="A185" s="49"/>
      <c r="B185" s="47"/>
      <c r="C185" s="12" t="s">
        <v>8</v>
      </c>
      <c r="D185" s="4"/>
      <c r="E185" s="4"/>
      <c r="F185" s="36"/>
      <c r="G185" s="37"/>
      <c r="H185" s="4"/>
    </row>
    <row r="186" spans="1:8" ht="15.75" customHeight="1">
      <c r="A186" s="49"/>
      <c r="B186" s="47"/>
      <c r="C186" s="12" t="s">
        <v>9</v>
      </c>
      <c r="D186" s="4"/>
      <c r="E186" s="4"/>
      <c r="F186" s="36"/>
      <c r="G186" s="37"/>
      <c r="H186" s="4"/>
    </row>
    <row r="187" spans="1:8" ht="30.75" customHeight="1">
      <c r="A187" s="49"/>
      <c r="B187" s="47"/>
      <c r="C187" s="12" t="s">
        <v>10</v>
      </c>
      <c r="D187" s="4"/>
      <c r="E187" s="4"/>
      <c r="F187" s="36"/>
      <c r="G187" s="37"/>
      <c r="H187" s="4"/>
    </row>
    <row r="188" spans="1:8" ht="15.75" customHeight="1">
      <c r="A188" s="49" t="s">
        <v>2</v>
      </c>
      <c r="B188" s="47"/>
      <c r="C188" s="12" t="s">
        <v>4</v>
      </c>
      <c r="D188" s="4"/>
      <c r="E188" s="4"/>
      <c r="F188" s="36"/>
      <c r="G188" s="37"/>
      <c r="H188" s="4"/>
    </row>
    <row r="189" spans="1:8" ht="15.75" customHeight="1">
      <c r="A189" s="49"/>
      <c r="B189" s="47"/>
      <c r="C189" s="12" t="s">
        <v>5</v>
      </c>
      <c r="D189" s="4"/>
      <c r="E189" s="4"/>
      <c r="F189" s="36"/>
      <c r="G189" s="37"/>
      <c r="H189" s="4"/>
    </row>
    <row r="190" spans="1:8" ht="30.75" customHeight="1">
      <c r="A190" s="49"/>
      <c r="B190" s="47"/>
      <c r="C190" s="12" t="s">
        <v>6</v>
      </c>
      <c r="D190" s="4"/>
      <c r="E190" s="4"/>
      <c r="F190" s="36"/>
      <c r="G190" s="37"/>
      <c r="H190" s="4"/>
    </row>
    <row r="191" spans="1:8" ht="15.75" customHeight="1">
      <c r="A191" s="49"/>
      <c r="B191" s="47"/>
      <c r="C191" s="12" t="s">
        <v>7</v>
      </c>
      <c r="D191" s="4"/>
      <c r="E191" s="4"/>
      <c r="F191" s="36"/>
      <c r="G191" s="37"/>
      <c r="H191" s="4"/>
    </row>
    <row r="192" spans="1:8" ht="15.75" customHeight="1">
      <c r="A192" s="49"/>
      <c r="B192" s="47"/>
      <c r="C192" s="12" t="s">
        <v>8</v>
      </c>
      <c r="D192" s="4"/>
      <c r="E192" s="4"/>
      <c r="F192" s="36"/>
      <c r="G192" s="37"/>
      <c r="H192" s="4"/>
    </row>
    <row r="193" spans="1:8" ht="30.75" customHeight="1">
      <c r="A193" s="49"/>
      <c r="B193" s="47"/>
      <c r="C193" s="12" t="s">
        <v>10</v>
      </c>
      <c r="D193" s="4"/>
      <c r="E193" s="4"/>
      <c r="F193" s="36"/>
      <c r="G193" s="37"/>
      <c r="H193" s="4"/>
    </row>
    <row r="194" spans="1:8" ht="15.75" customHeight="1">
      <c r="A194" s="55" t="s">
        <v>15</v>
      </c>
      <c r="B194" s="47"/>
      <c r="C194" s="12" t="s">
        <v>4</v>
      </c>
      <c r="D194" s="4"/>
      <c r="E194" s="4"/>
      <c r="F194" s="36"/>
      <c r="G194" s="37"/>
      <c r="H194" s="4"/>
    </row>
    <row r="195" spans="1:8" ht="15.75" customHeight="1">
      <c r="A195" s="55"/>
      <c r="B195" s="47"/>
      <c r="C195" s="12" t="s">
        <v>5</v>
      </c>
      <c r="D195" s="4"/>
      <c r="E195" s="4"/>
      <c r="F195" s="36">
        <v>585081.93000000005</v>
      </c>
      <c r="G195" s="37"/>
      <c r="H195" s="4"/>
    </row>
    <row r="196" spans="1:8" ht="30.75" customHeight="1">
      <c r="A196" s="55"/>
      <c r="B196" s="47"/>
      <c r="C196" s="12" t="s">
        <v>6</v>
      </c>
      <c r="D196" s="4"/>
      <c r="E196" s="4"/>
      <c r="F196" s="36"/>
      <c r="G196" s="37"/>
      <c r="H196" s="4"/>
    </row>
    <row r="197" spans="1:8" ht="15.75" customHeight="1">
      <c r="A197" s="55"/>
      <c r="B197" s="47"/>
      <c r="C197" s="12" t="s">
        <v>7</v>
      </c>
      <c r="D197" s="4"/>
      <c r="E197" s="4"/>
      <c r="F197" s="36"/>
      <c r="G197" s="37"/>
      <c r="H197" s="4"/>
    </row>
    <row r="198" spans="1:8" ht="15.75" customHeight="1">
      <c r="A198" s="55"/>
      <c r="B198" s="47"/>
      <c r="C198" s="12" t="s">
        <v>8</v>
      </c>
      <c r="D198" s="4"/>
      <c r="E198" s="4"/>
      <c r="F198" s="36"/>
      <c r="G198" s="37"/>
      <c r="H198" s="4"/>
    </row>
    <row r="199" spans="1:8" ht="30.75" customHeight="1">
      <c r="A199" s="55"/>
      <c r="B199" s="47"/>
      <c r="C199" s="12" t="s">
        <v>10</v>
      </c>
      <c r="D199" s="4"/>
      <c r="E199" s="4"/>
      <c r="F199" s="36">
        <v>19827.37</v>
      </c>
      <c r="G199" s="37"/>
      <c r="H199" s="4"/>
    </row>
    <row r="200" spans="1:8" ht="15.75" customHeight="1">
      <c r="A200" s="57" t="s">
        <v>31</v>
      </c>
      <c r="B200" s="48" t="s">
        <v>42</v>
      </c>
      <c r="C200" s="12" t="s">
        <v>4</v>
      </c>
      <c r="D200" s="23">
        <f>D201+D202</f>
        <v>20020</v>
      </c>
      <c r="E200" s="23">
        <f>E201+E202</f>
        <v>20020</v>
      </c>
      <c r="F200" s="36"/>
      <c r="G200" s="37"/>
      <c r="H200" s="23">
        <f>H201+H202</f>
        <v>20020</v>
      </c>
    </row>
    <row r="201" spans="1:8" ht="15.75" customHeight="1">
      <c r="A201" s="57"/>
      <c r="B201" s="48"/>
      <c r="C201" s="12" t="s">
        <v>5</v>
      </c>
      <c r="D201" s="23">
        <v>20020</v>
      </c>
      <c r="E201" s="23">
        <f>D201</f>
        <v>20020</v>
      </c>
      <c r="F201" s="23" t="e">
        <f>#REF!+#REF!</f>
        <v>#REF!</v>
      </c>
      <c r="G201" s="23" t="e">
        <f>#REF!+#REF!</f>
        <v>#REF!</v>
      </c>
      <c r="H201" s="23">
        <f>E201</f>
        <v>20020</v>
      </c>
    </row>
    <row r="202" spans="1:8" ht="30.75" customHeight="1">
      <c r="A202" s="57"/>
      <c r="B202" s="48"/>
      <c r="C202" s="12" t="s">
        <v>6</v>
      </c>
      <c r="D202" s="23"/>
      <c r="E202" s="23"/>
      <c r="F202" s="23"/>
      <c r="G202" s="23"/>
      <c r="H202" s="23"/>
    </row>
    <row r="203" spans="1:8" ht="15.75" customHeight="1">
      <c r="A203" s="57"/>
      <c r="B203" s="48"/>
      <c r="C203" s="12" t="s">
        <v>7</v>
      </c>
      <c r="D203" s="23"/>
      <c r="E203" s="23"/>
      <c r="F203" s="23"/>
      <c r="G203" s="23"/>
      <c r="H203" s="23"/>
    </row>
    <row r="204" spans="1:8" ht="15.75" customHeight="1">
      <c r="A204" s="57"/>
      <c r="B204" s="48"/>
      <c r="C204" s="12" t="s">
        <v>8</v>
      </c>
      <c r="D204" s="23"/>
      <c r="E204" s="23"/>
      <c r="F204" s="23"/>
      <c r="G204" s="23"/>
      <c r="H204" s="23"/>
    </row>
    <row r="205" spans="1:8" ht="30.75" customHeight="1">
      <c r="A205" s="57"/>
      <c r="B205" s="48"/>
      <c r="C205" s="12" t="s">
        <v>10</v>
      </c>
      <c r="D205" s="23"/>
      <c r="E205" s="23"/>
      <c r="F205" s="23"/>
      <c r="G205" s="23"/>
      <c r="H205" s="23"/>
    </row>
    <row r="206" spans="1:8" ht="15.75" customHeight="1">
      <c r="A206" s="60" t="s">
        <v>27</v>
      </c>
      <c r="B206" s="52" t="s">
        <v>44</v>
      </c>
      <c r="C206" s="12" t="s">
        <v>4</v>
      </c>
      <c r="D206" s="23">
        <f>D207+D208</f>
        <v>9000</v>
      </c>
      <c r="E206" s="23">
        <f>E207+E208</f>
        <v>9000</v>
      </c>
      <c r="F206" s="36"/>
      <c r="G206" s="37"/>
      <c r="H206" s="23">
        <f>H207+H208</f>
        <v>9000</v>
      </c>
    </row>
    <row r="207" spans="1:8">
      <c r="A207" s="60"/>
      <c r="B207" s="52"/>
      <c r="C207" s="12" t="s">
        <v>5</v>
      </c>
      <c r="D207" s="23">
        <f>D218</f>
        <v>9000</v>
      </c>
      <c r="E207" s="23">
        <f t="shared" ref="E207:H207" si="41">E218</f>
        <v>9000</v>
      </c>
      <c r="F207" s="23">
        <f t="shared" si="41"/>
        <v>0</v>
      </c>
      <c r="G207" s="23">
        <f t="shared" si="41"/>
        <v>0</v>
      </c>
      <c r="H207" s="23">
        <f t="shared" si="41"/>
        <v>9000</v>
      </c>
    </row>
    <row r="208" spans="1:8" ht="31.5">
      <c r="A208" s="60"/>
      <c r="B208" s="52"/>
      <c r="C208" s="12" t="s">
        <v>6</v>
      </c>
      <c r="D208" s="23"/>
      <c r="E208" s="23"/>
      <c r="F208" s="23"/>
      <c r="G208" s="23"/>
      <c r="H208" s="23"/>
    </row>
    <row r="209" spans="1:8">
      <c r="A209" s="60"/>
      <c r="B209" s="52"/>
      <c r="C209" s="12" t="s">
        <v>7</v>
      </c>
      <c r="D209" s="23"/>
      <c r="E209" s="23"/>
      <c r="F209" s="36"/>
      <c r="G209" s="37"/>
      <c r="H209" s="23"/>
    </row>
    <row r="210" spans="1:8">
      <c r="A210" s="60"/>
      <c r="B210" s="52"/>
      <c r="C210" s="12" t="s">
        <v>8</v>
      </c>
      <c r="D210" s="23"/>
      <c r="E210" s="23"/>
      <c r="F210" s="36"/>
      <c r="G210" s="37"/>
      <c r="H210" s="23"/>
    </row>
    <row r="211" spans="1:8" ht="31.5" customHeight="1">
      <c r="A211" s="60"/>
      <c r="B211" s="52"/>
      <c r="C211" s="66" t="s">
        <v>10</v>
      </c>
      <c r="D211" s="46"/>
      <c r="E211" s="46"/>
      <c r="F211" s="36"/>
      <c r="G211" s="37"/>
      <c r="H211" s="46"/>
    </row>
    <row r="212" spans="1:8" ht="32.25" hidden="1" customHeight="1">
      <c r="A212" s="60"/>
      <c r="B212" s="52"/>
      <c r="C212" s="66"/>
      <c r="D212" s="46"/>
      <c r="E212" s="46"/>
      <c r="F212" s="36"/>
      <c r="G212" s="37"/>
      <c r="H212" s="46"/>
    </row>
    <row r="213" spans="1:8" ht="30" hidden="1" customHeight="1">
      <c r="A213" s="60"/>
      <c r="B213" s="52"/>
      <c r="C213" s="66"/>
      <c r="D213" s="46"/>
      <c r="E213" s="46"/>
      <c r="F213" s="36"/>
      <c r="G213" s="37"/>
      <c r="H213" s="46"/>
    </row>
    <row r="214" spans="1:8" ht="32.25" hidden="1" customHeight="1">
      <c r="A214" s="60"/>
      <c r="B214" s="52"/>
      <c r="C214" s="66"/>
      <c r="D214" s="46"/>
      <c r="E214" s="46"/>
      <c r="F214" s="36"/>
      <c r="G214" s="37"/>
      <c r="H214" s="46"/>
    </row>
    <row r="215" spans="1:8" ht="32.25" hidden="1" customHeight="1">
      <c r="A215" s="60"/>
      <c r="B215" s="52"/>
      <c r="C215" s="66"/>
      <c r="D215" s="46"/>
      <c r="E215" s="46"/>
      <c r="F215" s="36"/>
      <c r="G215" s="37"/>
      <c r="H215" s="46"/>
    </row>
    <row r="216" spans="1:8" ht="33" hidden="1" customHeight="1">
      <c r="A216" s="60"/>
      <c r="B216" s="52"/>
      <c r="C216" s="66"/>
      <c r="D216" s="46"/>
      <c r="E216" s="46"/>
      <c r="F216" s="36"/>
      <c r="G216" s="37"/>
      <c r="H216" s="46"/>
    </row>
    <row r="217" spans="1:8">
      <c r="A217" s="57" t="s">
        <v>21</v>
      </c>
      <c r="B217" s="52" t="s">
        <v>45</v>
      </c>
      <c r="C217" s="12" t="s">
        <v>4</v>
      </c>
      <c r="D217" s="24">
        <f>D218+D219</f>
        <v>9000</v>
      </c>
      <c r="E217" s="24">
        <f>E218+E219</f>
        <v>9000</v>
      </c>
      <c r="F217" s="36"/>
      <c r="G217" s="37"/>
      <c r="H217" s="24">
        <f>H218+H219</f>
        <v>9000</v>
      </c>
    </row>
    <row r="218" spans="1:8">
      <c r="A218" s="57"/>
      <c r="B218" s="52"/>
      <c r="C218" s="12" t="s">
        <v>5</v>
      </c>
      <c r="D218" s="24">
        <v>9000</v>
      </c>
      <c r="E218" s="24">
        <v>9000</v>
      </c>
      <c r="F218" s="36"/>
      <c r="G218" s="37"/>
      <c r="H218" s="24">
        <v>9000</v>
      </c>
    </row>
    <row r="219" spans="1:8" ht="31.5" customHeight="1">
      <c r="A219" s="57"/>
      <c r="B219" s="52"/>
      <c r="C219" s="12" t="s">
        <v>6</v>
      </c>
      <c r="D219" s="24">
        <f>D220+D221+D222</f>
        <v>0</v>
      </c>
      <c r="E219" s="24">
        <f t="shared" ref="E219:H219" si="42">E220+E221+E222</f>
        <v>0</v>
      </c>
      <c r="F219" s="24">
        <f t="shared" si="42"/>
        <v>0</v>
      </c>
      <c r="G219" s="24">
        <f t="shared" si="42"/>
        <v>0</v>
      </c>
      <c r="H219" s="24">
        <f t="shared" si="42"/>
        <v>0</v>
      </c>
    </row>
    <row r="220" spans="1:8">
      <c r="A220" s="57"/>
      <c r="B220" s="52"/>
      <c r="C220" s="12" t="s">
        <v>7</v>
      </c>
      <c r="D220" s="24">
        <v>0</v>
      </c>
      <c r="E220" s="24">
        <v>0</v>
      </c>
      <c r="F220" s="36"/>
      <c r="G220" s="37"/>
      <c r="H220" s="24">
        <v>0</v>
      </c>
    </row>
    <row r="221" spans="1:8">
      <c r="A221" s="57"/>
      <c r="B221" s="52"/>
      <c r="C221" s="12" t="s">
        <v>8</v>
      </c>
      <c r="D221" s="24">
        <v>0</v>
      </c>
      <c r="E221" s="24">
        <v>0</v>
      </c>
      <c r="F221" s="36"/>
      <c r="G221" s="37"/>
      <c r="H221" s="24">
        <v>0</v>
      </c>
    </row>
    <row r="222" spans="1:8" ht="31.5" customHeight="1">
      <c r="A222" s="57"/>
      <c r="B222" s="52"/>
      <c r="C222" s="22" t="s">
        <v>10</v>
      </c>
      <c r="D222" s="27">
        <v>0</v>
      </c>
      <c r="E222" s="27">
        <v>0</v>
      </c>
      <c r="F222" s="36"/>
      <c r="G222" s="37"/>
      <c r="H222" s="27">
        <v>0</v>
      </c>
    </row>
  </sheetData>
  <mergeCells count="62">
    <mergeCell ref="B217:B222"/>
    <mergeCell ref="A217:A222"/>
    <mergeCell ref="A200:A205"/>
    <mergeCell ref="C211:C216"/>
    <mergeCell ref="A206:A216"/>
    <mergeCell ref="B206:B216"/>
    <mergeCell ref="A103:A108"/>
    <mergeCell ref="A97:A102"/>
    <mergeCell ref="A1:E1"/>
    <mergeCell ref="A19:A36"/>
    <mergeCell ref="B19:B24"/>
    <mergeCell ref="A7:A12"/>
    <mergeCell ref="A13:A18"/>
    <mergeCell ref="C4:C5"/>
    <mergeCell ref="A4:A5"/>
    <mergeCell ref="B4:B5"/>
    <mergeCell ref="B13:B18"/>
    <mergeCell ref="B7:B12"/>
    <mergeCell ref="B25:B30"/>
    <mergeCell ref="B31:B36"/>
    <mergeCell ref="D4:H4"/>
    <mergeCell ref="A2:H2"/>
    <mergeCell ref="A194:A199"/>
    <mergeCell ref="A188:A193"/>
    <mergeCell ref="B43:B48"/>
    <mergeCell ref="B73:B78"/>
    <mergeCell ref="A79:A84"/>
    <mergeCell ref="A85:A90"/>
    <mergeCell ref="A109:A114"/>
    <mergeCell ref="A91:A96"/>
    <mergeCell ref="B49:B54"/>
    <mergeCell ref="A37:A78"/>
    <mergeCell ref="B37:B42"/>
    <mergeCell ref="B79:B84"/>
    <mergeCell ref="B85:B114"/>
    <mergeCell ref="B55:B60"/>
    <mergeCell ref="B61:B66"/>
    <mergeCell ref="B67:B72"/>
    <mergeCell ref="A115:A120"/>
    <mergeCell ref="B139:B144"/>
    <mergeCell ref="B145:B168"/>
    <mergeCell ref="B121:B126"/>
    <mergeCell ref="B127:B132"/>
    <mergeCell ref="A139:A144"/>
    <mergeCell ref="A145:A150"/>
    <mergeCell ref="A127:A132"/>
    <mergeCell ref="A133:A138"/>
    <mergeCell ref="A181:A187"/>
    <mergeCell ref="A175:A180"/>
    <mergeCell ref="A121:A126"/>
    <mergeCell ref="A169:A174"/>
    <mergeCell ref="A163:A168"/>
    <mergeCell ref="A157:A162"/>
    <mergeCell ref="A151:A156"/>
    <mergeCell ref="H211:H216"/>
    <mergeCell ref="B175:B199"/>
    <mergeCell ref="B200:B205"/>
    <mergeCell ref="B115:B120"/>
    <mergeCell ref="B169:B174"/>
    <mergeCell ref="B133:B138"/>
    <mergeCell ref="E211:E216"/>
    <mergeCell ref="D211:D216"/>
  </mergeCells>
  <phoneticPr fontId="3" type="noConversion"/>
  <pageMargins left="0.31496062992125984" right="0" top="0.59055118110236227" bottom="0.39370078740157483" header="0.35433070866141736" footer="0.3937007874015748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</vt:lpstr>
      <vt:lpstr>программа!Заголовки_для_печати</vt:lpstr>
      <vt:lpstr>программа!Область_печати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АКМРКО</dc:creator>
  <cp:lastModifiedBy>myagkih</cp:lastModifiedBy>
  <cp:lastPrinted>2016-09-07T07:15:18Z</cp:lastPrinted>
  <dcterms:created xsi:type="dcterms:W3CDTF">2011-11-03T01:53:20Z</dcterms:created>
  <dcterms:modified xsi:type="dcterms:W3CDTF">2016-09-07T07:15:21Z</dcterms:modified>
</cp:coreProperties>
</file>